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9990" windowHeight="6000"/>
  </bookViews>
  <sheets>
    <sheet name="р.п.Волово" sheetId="40" r:id="rId1"/>
  </sheets>
  <calcPr calcId="125725"/>
</workbook>
</file>

<file path=xl/calcChain.xml><?xml version="1.0" encoding="utf-8"?>
<calcChain xmlns="http://schemas.openxmlformats.org/spreadsheetml/2006/main">
  <c r="K56" i="40"/>
  <c r="K55" s="1"/>
  <c r="K23"/>
  <c r="K22" s="1"/>
  <c r="K18"/>
  <c r="K29"/>
  <c r="K26" s="1"/>
  <c r="K39"/>
  <c r="K47"/>
  <c r="K34"/>
  <c r="K36"/>
  <c r="K44"/>
  <c r="K51"/>
  <c r="G18"/>
  <c r="G23"/>
  <c r="G22" s="1"/>
  <c r="G29"/>
  <c r="G26" s="1"/>
  <c r="G34"/>
  <c r="G36"/>
  <c r="G39"/>
  <c r="G44"/>
  <c r="G47"/>
  <c r="G51"/>
  <c r="K96"/>
  <c r="H18"/>
  <c r="I18"/>
  <c r="J18"/>
  <c r="G56"/>
  <c r="G55" s="1"/>
  <c r="G96"/>
  <c r="H56"/>
  <c r="I56"/>
  <c r="J56"/>
  <c r="H29"/>
  <c r="I29"/>
  <c r="I26" s="1"/>
  <c r="J29"/>
  <c r="H39"/>
  <c r="I39"/>
  <c r="J39"/>
  <c r="H23"/>
  <c r="H22" s="1"/>
  <c r="I23"/>
  <c r="J23"/>
  <c r="H55"/>
  <c r="I55"/>
  <c r="J55"/>
  <c r="H26"/>
  <c r="H34"/>
  <c r="H36"/>
  <c r="H47"/>
  <c r="H51"/>
  <c r="I22"/>
  <c r="I34"/>
  <c r="I36"/>
  <c r="I47"/>
  <c r="I51"/>
  <c r="J22"/>
  <c r="J26"/>
  <c r="J34"/>
  <c r="J36"/>
  <c r="J47"/>
  <c r="J51"/>
  <c r="J96"/>
  <c r="I96"/>
  <c r="H96"/>
  <c r="J54" l="1"/>
  <c r="J71" s="1"/>
  <c r="H54"/>
  <c r="H71" s="1"/>
  <c r="I54"/>
  <c r="I71" s="1"/>
  <c r="K54"/>
  <c r="G54"/>
  <c r="G71" l="1"/>
  <c r="K71"/>
</calcChain>
</file>

<file path=xl/sharedStrings.xml><?xml version="1.0" encoding="utf-8"?>
<sst xmlns="http://schemas.openxmlformats.org/spreadsheetml/2006/main" count="213" uniqueCount="209">
  <si>
    <t>Земельный налог</t>
  </si>
  <si>
    <t>Налог на доходы физических лиц</t>
  </si>
  <si>
    <t>м.о. Богородицкий район</t>
  </si>
  <si>
    <t>КБК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</si>
  <si>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</si>
  <si>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</si>
  <si>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 xml:space="preserve">  1 00 00000 00 0000 000</t>
  </si>
  <si>
    <t xml:space="preserve"> 1 06 01000 00 0000 110</t>
  </si>
  <si>
    <t>202 00000 00 0000 000</t>
  </si>
  <si>
    <t xml:space="preserve">Всего доходов </t>
  </si>
  <si>
    <t xml:space="preserve">  1 06 06000 00 0000 110</t>
  </si>
  <si>
    <t xml:space="preserve">1 05 03000 01 0000 110 </t>
  </si>
  <si>
    <t>Единый сельскохозяйственный налог</t>
  </si>
  <si>
    <t xml:space="preserve">  1 01 02000 01 0000 110</t>
  </si>
  <si>
    <t>1 кварт</t>
  </si>
  <si>
    <t>2 кварт</t>
  </si>
  <si>
    <t>111 05011 10 0000 110</t>
  </si>
  <si>
    <t>Итого собственные доходы</t>
  </si>
  <si>
    <t>Собственные доходы</t>
  </si>
  <si>
    <t xml:space="preserve">Всего расходов </t>
  </si>
  <si>
    <t>Коды бюджетной классификации</t>
  </si>
  <si>
    <t>000 105 03000 00 0000 110</t>
  </si>
  <si>
    <t>000 101 02010 01 0000 110</t>
  </si>
  <si>
    <t>000 101 02030 01 0000 110</t>
  </si>
  <si>
    <t>000 105 03010 01 0000 110</t>
  </si>
  <si>
    <t>000 101 02000 01 0000 110</t>
  </si>
  <si>
    <t>000 106 00000 00 0000 000</t>
  </si>
  <si>
    <t>000 106 01030 10 0000 110</t>
  </si>
  <si>
    <t>000 106 06000 00 0000 110</t>
  </si>
  <si>
    <t>000 108 00000 00 0000 000</t>
  </si>
  <si>
    <t>Государственная пошлина</t>
  </si>
  <si>
    <t>000 108 04020 01 0000 110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</si>
  <si>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</si>
  <si>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000 111 00000 00 0000 000</t>
  </si>
  <si>
    <t>000 113 00000 00 0000 000</t>
  </si>
  <si>
    <t>Доходы от оказания платных услуг и компенсации затрат государства</t>
  </si>
  <si>
    <t>000 114 00000 00 0000 000</t>
  </si>
  <si>
    <t>Доходы от продажи материальных и нематериальных активов</t>
  </si>
  <si>
    <t>000 200 00000 00 0000 000</t>
  </si>
  <si>
    <t>000 105 00000 00 0000 000</t>
  </si>
  <si>
    <t>Налоги на совокупный доход</t>
  </si>
  <si>
    <t>Безвозмездные поступления</t>
  </si>
  <si>
    <t>000 202 01001 10 0000 151</t>
  </si>
  <si>
    <t>000 202 03015 10 0000 151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</si>
  <si>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</si>
  <si>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000 202 04999 10 0000 151</t>
  </si>
  <si>
    <t>01 02</t>
  </si>
  <si>
    <t>01 04</t>
  </si>
  <si>
    <t>01 11</t>
  </si>
  <si>
    <t>01 13</t>
  </si>
  <si>
    <t>02 03</t>
  </si>
  <si>
    <t>03 09</t>
  </si>
  <si>
    <t>04 12</t>
  </si>
  <si>
    <t>05 01</t>
  </si>
  <si>
    <t>05 02</t>
  </si>
  <si>
    <t>05 03</t>
  </si>
  <si>
    <t>07 07</t>
  </si>
  <si>
    <t>08 01</t>
  </si>
  <si>
    <t>08 04</t>
  </si>
  <si>
    <t>10 01</t>
  </si>
  <si>
    <t>10 03</t>
  </si>
  <si>
    <t>11 05</t>
  </si>
  <si>
    <t xml:space="preserve"> Функционирование органов исполнительной власти</t>
  </si>
  <si>
    <t xml:space="preserve"> Резервный фонд</t>
  </si>
  <si>
    <t xml:space="preserve"> Другие общегосударственные вопросы</t>
  </si>
  <si>
    <t xml:space="preserve"> Другие вопросы в области экономики</t>
  </si>
  <si>
    <t xml:space="preserve"> Жилищное хозяйство                                                              </t>
  </si>
  <si>
    <t xml:space="preserve"> Коммунальное хозяйство</t>
  </si>
  <si>
    <t xml:space="preserve"> Пенсионное обеспечение</t>
  </si>
  <si>
    <t xml:space="preserve"> Социальное обеспечение</t>
  </si>
  <si>
    <t xml:space="preserve"> Межбюджетные трансферты                                                  </t>
  </si>
  <si>
    <t>Мобилизационная и вневойсковая подготовка</t>
  </si>
  <si>
    <t>Благоустройство</t>
  </si>
  <si>
    <t>Налог на доходы физических лиц  ст.227,227-1,228</t>
  </si>
  <si>
    <t>Налог на доходы физических лиц ст 227</t>
  </si>
  <si>
    <t>000 101 02020 01 0000 110</t>
  </si>
  <si>
    <t>Налог на доходы физических лиц  ст 228</t>
  </si>
  <si>
    <t>000 113 01995 10 0000 130</t>
  </si>
  <si>
    <t>Дотации бюджетам  муниципальных образований поселений</t>
  </si>
  <si>
    <t>000 202 01000 00 0000 151</t>
  </si>
  <si>
    <t>Национальная безопасность и правоохранительная деятельность</t>
  </si>
  <si>
    <t>Денежные взыскания (штрафы) установленные законами субъектов Российской Федерации за несоблюдение муниципальных правовых актов, зачисленные в бюджеты поселений</t>
  </si>
  <si>
    <t>000 116 51040 02 0000 140</t>
  </si>
  <si>
    <t xml:space="preserve">000116 00000 00 0000 000
</t>
  </si>
  <si>
    <t>Штрафы, санкции, возмещение ущерба</t>
  </si>
  <si>
    <t xml:space="preserve">000 1 09 04053 10 0000 110
</t>
  </si>
  <si>
    <t xml:space="preserve">000109 00000 00 0000 000
</t>
  </si>
  <si>
    <t>04 09</t>
  </si>
  <si>
    <t>Дорожное хозяйство (дорожные фонды)</t>
  </si>
  <si>
    <t>000 105 03020 01 0000 110</t>
  </si>
  <si>
    <t>04 08</t>
  </si>
  <si>
    <t>Транспорт</t>
  </si>
  <si>
    <t>03 10</t>
  </si>
  <si>
    <t>Обеспечение пожарной безопасности</t>
  </si>
  <si>
    <t>000 106 06033 10 0000 110</t>
  </si>
  <si>
    <t>000 106 06043 10 0000 110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</si>
  <si>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</si>
  <si>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000 111 09045 10 0000 120</t>
  </si>
  <si>
    <t>000 106 01030 13 0000 110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</si>
  <si>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</si>
  <si>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</si>
  <si>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Земельный налог с организаций, обладающих земельным участком, расположенным в границах сельских поселений
</t>
  </si>
  <si>
    <t>000 106 06033 13 0000 110</t>
  </si>
  <si>
    <t xml:space="preserve">Земельный налог с физических лиц, обладающих земельным участком, расположенным в границах сельских поселений
</t>
  </si>
  <si>
    <t>000 106 06043 13 0000 110</t>
  </si>
  <si>
    <t xml:space="preserve">Земельный налог (по обязательствам, возникшим до 1 января 2006 года), мобилизуемый на территориях сельских поселений
</t>
  </si>
  <si>
    <t xml:space="preserve">Земельный налог (по обязательствам, возникшим до 1 января 2006 года), мобилизуемый на территориях городских поселений
</t>
  </si>
  <si>
    <t xml:space="preserve">000 1 09 04053 13 0000 110
</t>
  </si>
  <si>
    <t>000 111 05013 13 0000 120</t>
  </si>
  <si>
    <t>000 111 05035 13 0000 120</t>
  </si>
  <si>
    <t>000 111 09045 13 0000 120</t>
  </si>
  <si>
    <t>000 113 01995 13 0000 130</t>
  </si>
  <si>
    <t xml:space="preserve">Прочие доходы от оказания платных услуг (работ) получателями средств бюджетов сельских поселений
</t>
  </si>
  <si>
    <t>000 114 06013 13 0000 430</t>
  </si>
  <si>
    <t xml:space="preserve"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</si>
  <si>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>000 202 01001 13 0000 151</t>
  </si>
  <si>
    <t>000 202 04999 13 0000 151</t>
  </si>
  <si>
    <t xml:space="preserve">Дотации бюджетам сельских поселений на выравнивание бюджетной обеспеченности
</t>
  </si>
  <si>
    <t xml:space="preserve">Дотации бюджетам сельских поселений на поддержку мер по обеспечению сбалансированности бюджетов
</t>
  </si>
  <si>
    <t xml:space="preserve">Прочие межбюджетные трансферты, передаваемые бюджетам сельских поселений
</t>
  </si>
  <si>
    <t xml:space="preserve">Поступления от денежных пожертвований, предоставляемых государственными (муниципальными) организациями получателям средств бюджетов сельских поселений
</t>
  </si>
  <si>
    <t xml:space="preserve">Поступления от денежных пожертвований, предоставляемых физическими лицами получателям средств бюджетов сельских поселений
</t>
  </si>
  <si>
    <t xml:space="preserve">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</si>
  <si>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000 114 06025 10 0000 430
</t>
  </si>
  <si>
    <t xml:space="preserve">000 114 06025 13 0000 430
</t>
  </si>
  <si>
    <t xml:space="preserve">000 202 01003 10 0000 151
</t>
  </si>
  <si>
    <t xml:space="preserve">000 202 01003 13 0000 151
</t>
  </si>
  <si>
    <t xml:space="preserve">000 202 02088 13 0002 151
</t>
  </si>
  <si>
    <t xml:space="preserve">000 203 05020 10 0000 180
</t>
  </si>
  <si>
    <t xml:space="preserve">000 203 05020 13 0000 180
</t>
  </si>
  <si>
    <t xml:space="preserve">000 207 05020 10 0000 180
</t>
  </si>
  <si>
    <t xml:space="preserve">000 207 05020 13 0000 180
</t>
  </si>
  <si>
    <t xml:space="preserve">000 219 05000 10 0000 151
</t>
  </si>
  <si>
    <t xml:space="preserve">000 219 05000 13 0000 151
</t>
  </si>
  <si>
    <r>
      <t xml:space="preserve">                 </t>
    </r>
    <r>
      <rPr>
        <b/>
        <sz val="10"/>
        <rFont val="Times New Roman"/>
        <family val="1"/>
        <charset val="204"/>
      </rPr>
      <t xml:space="preserve"> Наименование расходов</t>
    </r>
  </si>
  <si>
    <t>Задолженность и перерасчёты по отменённым налогам, сборам и иным обязательным платежам</t>
  </si>
  <si>
    <t>Обеспечение проведения выборов и референдумов</t>
  </si>
  <si>
    <t xml:space="preserve">         01 07</t>
  </si>
  <si>
    <t>11 02</t>
  </si>
  <si>
    <t>Массовый спорт</t>
  </si>
  <si>
    <t>05 05</t>
  </si>
  <si>
    <t>Другие вопросы в области жилищно-коммунального хозяйства</t>
  </si>
  <si>
    <t>назначение 2016 год</t>
  </si>
  <si>
    <t>07 01</t>
  </si>
  <si>
    <t>000 117 01050 10 0000 180</t>
  </si>
  <si>
    <t>Невыясненые поступление,перечисляемые в бюджет сельских поселений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</si>
  <si>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</t>
    </r>
    <r>
      <rPr>
        <b/>
        <sz val="10"/>
        <rFont val="Times New Roman"/>
        <family val="1"/>
        <charset val="204"/>
      </rPr>
      <t>в границах городских поселений,</t>
    </r>
    <r>
      <rPr>
        <sz val="10"/>
        <rFont val="Times New Roman"/>
        <family val="1"/>
        <charset val="204"/>
      </rPr>
      <t xml:space="preserve"> а также средства от продажи права на заключение договоров аренды указанных земельных участков</t>
    </r>
  </si>
  <si>
    <r>
      <t xml:space="preserve">Доходы от сдачи в аренду имущества, находящегося в оперативном управлении органов управления </t>
    </r>
    <r>
      <rPr>
        <b/>
        <sz val="10"/>
        <rFont val="Times New Roman"/>
        <family val="1"/>
        <charset val="204"/>
      </rPr>
      <t>городских поселений</t>
    </r>
    <r>
      <rPr>
        <sz val="10"/>
        <rFont val="Times New Roman"/>
        <family val="1"/>
      </rPr>
      <t xml:space="preserve"> и созданных ими учреждений (за исключением имущества муниципальных бюджетных и автономных учреждений)
</t>
    </r>
  </si>
  <si>
    <r>
      <t xml:space="preserve">Прочие поступления от использования имущества, находящегося в собственности </t>
    </r>
    <r>
      <rPr>
        <b/>
        <sz val="10"/>
        <rFont val="Times New Roman"/>
        <family val="1"/>
        <charset val="204"/>
      </rPr>
      <t>городских поселений</t>
    </r>
    <r>
      <rPr>
        <sz val="10"/>
        <rFont val="Times New Roman"/>
        <family val="1"/>
      </rPr>
      <t xml:space="preserve">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  </r>
  </si>
  <si>
    <r>
      <t xml:space="preserve">Прочие доходы от оказания платных услуг (работ) получателями средств бюджетов </t>
    </r>
    <r>
      <rPr>
        <b/>
        <sz val="10"/>
        <rFont val="Times New Roman"/>
        <family val="1"/>
        <charset val="204"/>
      </rPr>
      <t>городских поселений</t>
    </r>
    <r>
      <rPr>
        <sz val="10"/>
        <rFont val="Times New Roman"/>
        <family val="1"/>
      </rPr>
      <t xml:space="preserve">
</t>
    </r>
  </si>
  <si>
    <r>
      <t xml:space="preserve">Доходы от продажи земельных участков, государственная собственность на которые не разграничена и которые расположены в границах </t>
    </r>
    <r>
      <rPr>
        <b/>
        <sz val="10"/>
        <rFont val="Times New Roman"/>
        <family val="1"/>
        <charset val="204"/>
      </rPr>
      <t>городских поселений</t>
    </r>
    <r>
      <rPr>
        <sz val="10"/>
        <rFont val="Times New Roman"/>
        <family val="1"/>
      </rPr>
      <t xml:space="preserve">
</t>
    </r>
  </si>
  <si>
    <r>
      <t xml:space="preserve">Доходы от продажи земельных участков, находящихся в собственности </t>
    </r>
    <r>
      <rPr>
        <b/>
        <sz val="10"/>
        <rFont val="Times New Roman"/>
        <family val="1"/>
        <charset val="204"/>
      </rPr>
      <t>городских</t>
    </r>
    <r>
      <rPr>
        <sz val="10"/>
        <rFont val="Times New Roman"/>
        <family val="1"/>
      </rPr>
      <t xml:space="preserve"> поселений (за исключением земельных участков муниципальных бюджетных и автономных учреждений)
</t>
    </r>
  </si>
  <si>
    <r>
      <t xml:space="preserve">Субсидии бюджетам </t>
    </r>
    <r>
      <rPr>
        <b/>
        <sz val="10"/>
        <rFont val="Times New Roman"/>
        <family val="1"/>
        <charset val="204"/>
      </rPr>
      <t xml:space="preserve">городских поселений </t>
    </r>
    <r>
      <rPr>
        <sz val="10"/>
        <rFont val="Times New Roman"/>
        <family val="1"/>
      </rPr>
      <t xml:space="preserve">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
</t>
    </r>
  </si>
  <si>
    <r>
      <t xml:space="preserve">Прочие межбюджетные трансферты, передаваемые бюджетам </t>
    </r>
    <r>
      <rPr>
        <b/>
        <sz val="10"/>
        <rFont val="Times New Roman"/>
        <family val="1"/>
        <charset val="204"/>
      </rPr>
      <t>городских поселений</t>
    </r>
    <r>
      <rPr>
        <sz val="10"/>
        <rFont val="Times New Roman"/>
        <family val="1"/>
      </rPr>
      <t xml:space="preserve">
</t>
    </r>
  </si>
  <si>
    <r>
      <t xml:space="preserve">Возврат остатков субсидий, субвенций и иных межбюджетных трансфертов, имеющих целевое назначение, прошлых лет </t>
    </r>
    <r>
      <rPr>
        <b/>
        <sz val="10"/>
        <rFont val="Times New Roman"/>
        <family val="1"/>
        <charset val="204"/>
      </rPr>
      <t>из бюджетов городских поселений</t>
    </r>
    <r>
      <rPr>
        <sz val="10"/>
        <rFont val="Times New Roman"/>
        <family val="1"/>
      </rPr>
      <t xml:space="preserve">
</t>
    </r>
  </si>
  <si>
    <r>
      <t xml:space="preserve">Земельный налог </t>
    </r>
    <r>
      <rPr>
        <b/>
        <sz val="10"/>
        <rFont val="Times New Roman"/>
        <family val="1"/>
        <charset val="204"/>
      </rPr>
      <t xml:space="preserve">с организаций, </t>
    </r>
    <r>
      <rPr>
        <sz val="10"/>
        <rFont val="Times New Roman"/>
        <family val="1"/>
      </rPr>
      <t xml:space="preserve">обладающих земельным участком, расположенным в границах </t>
    </r>
    <r>
      <rPr>
        <b/>
        <sz val="10"/>
        <rFont val="Times New Roman"/>
        <family val="1"/>
        <charset val="204"/>
      </rPr>
      <t>городских</t>
    </r>
    <r>
      <rPr>
        <sz val="10"/>
        <rFont val="Times New Roman"/>
        <family val="1"/>
      </rPr>
      <t xml:space="preserve"> поселений
</t>
    </r>
  </si>
  <si>
    <r>
      <t xml:space="preserve">Земельный налог </t>
    </r>
    <r>
      <rPr>
        <b/>
        <sz val="10"/>
        <rFont val="Times New Roman"/>
        <family val="1"/>
        <charset val="204"/>
      </rPr>
      <t>с физических лиц</t>
    </r>
    <r>
      <rPr>
        <sz val="10"/>
        <rFont val="Times New Roman"/>
        <family val="1"/>
      </rPr>
      <t xml:space="preserve">, обладающих земельным участком, расположенным в границах </t>
    </r>
    <r>
      <rPr>
        <b/>
        <sz val="10"/>
        <rFont val="Times New Roman"/>
        <family val="1"/>
        <charset val="204"/>
      </rPr>
      <t xml:space="preserve">городских </t>
    </r>
    <r>
      <rPr>
        <sz val="10"/>
        <rFont val="Times New Roman"/>
        <family val="1"/>
      </rPr>
      <t xml:space="preserve">поселений
</t>
    </r>
  </si>
  <si>
    <r>
      <t xml:space="preserve">Дотации бюджетам </t>
    </r>
    <r>
      <rPr>
        <b/>
        <sz val="10"/>
        <rFont val="Times New Roman"/>
        <family val="1"/>
        <charset val="204"/>
      </rPr>
      <t>городских поселений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  <charset val="204"/>
      </rPr>
      <t>на выравнивание</t>
    </r>
    <r>
      <rPr>
        <sz val="10"/>
        <rFont val="Times New Roman"/>
        <family val="1"/>
      </rPr>
      <t xml:space="preserve"> бюджетной обеспеченности
</t>
    </r>
  </si>
  <si>
    <r>
      <t xml:space="preserve">Дотации бюджетам </t>
    </r>
    <r>
      <rPr>
        <b/>
        <sz val="10"/>
        <rFont val="Times New Roman"/>
        <family val="1"/>
        <charset val="204"/>
      </rPr>
      <t>городских поселений</t>
    </r>
    <r>
      <rPr>
        <sz val="10"/>
        <rFont val="Times New Roman"/>
        <family val="1"/>
      </rPr>
      <t xml:space="preserve"> на поддержку мер по обеспечению </t>
    </r>
    <r>
      <rPr>
        <b/>
        <sz val="10"/>
        <rFont val="Times New Roman"/>
        <family val="1"/>
        <charset val="204"/>
      </rPr>
      <t>сбалансированности</t>
    </r>
    <r>
      <rPr>
        <sz val="10"/>
        <rFont val="Times New Roman"/>
        <family val="1"/>
      </rPr>
      <t xml:space="preserve"> бюджетов
</t>
    </r>
  </si>
  <si>
    <r>
      <t xml:space="preserve">Поступления от денежных пожертвований, предоставляемых </t>
    </r>
    <r>
      <rPr>
        <b/>
        <sz val="10"/>
        <rFont val="Times New Roman"/>
        <family val="1"/>
        <charset val="204"/>
      </rPr>
      <t>физическими лицами</t>
    </r>
    <r>
      <rPr>
        <sz val="10"/>
        <rFont val="Times New Roman"/>
        <family val="1"/>
      </rPr>
      <t xml:space="preserve"> получателям средств бюджетов </t>
    </r>
    <r>
      <rPr>
        <b/>
        <sz val="10"/>
        <rFont val="Times New Roman"/>
        <family val="1"/>
        <charset val="204"/>
      </rPr>
      <t>городских поселений</t>
    </r>
    <r>
      <rPr>
        <sz val="10"/>
        <rFont val="Times New Roman"/>
        <family val="1"/>
      </rPr>
      <t xml:space="preserve">
</t>
    </r>
  </si>
  <si>
    <r>
      <t xml:space="preserve">Поступления от денежных пожертвований, предоставляемых </t>
    </r>
    <r>
      <rPr>
        <b/>
        <sz val="10"/>
        <rFont val="Times New Roman"/>
        <family val="1"/>
        <charset val="204"/>
      </rPr>
      <t>государственными (муниципальными) организациями</t>
    </r>
    <r>
      <rPr>
        <sz val="10"/>
        <rFont val="Times New Roman"/>
        <family val="1"/>
      </rPr>
      <t xml:space="preserve"> получателям средств бюджетов </t>
    </r>
    <r>
      <rPr>
        <b/>
        <sz val="10"/>
        <rFont val="Times New Roman"/>
        <family val="1"/>
        <charset val="204"/>
      </rPr>
      <t>городских поселений</t>
    </r>
    <r>
      <rPr>
        <sz val="10"/>
        <rFont val="Times New Roman"/>
        <family val="1"/>
      </rPr>
      <t xml:space="preserve">
</t>
    </r>
  </si>
  <si>
    <t>Дошкольное образование</t>
  </si>
  <si>
    <t>Молодёжная политика</t>
  </si>
  <si>
    <t>Культура</t>
  </si>
  <si>
    <t xml:space="preserve"> Другие вопросы в области культуры,кинематографии</t>
  </si>
  <si>
    <t>Функционирование высшего должностного лица</t>
  </si>
  <si>
    <t xml:space="preserve">  Наименование  доходов    </t>
  </si>
  <si>
    <t xml:space="preserve">исполн на 01.01.2017 </t>
  </si>
  <si>
    <t>Приложение №1</t>
  </si>
  <si>
    <t>к решению Собрания депутатов</t>
  </si>
  <si>
    <t>Отчет об исполнении бюджета муниципального образования рабочий поселок Волово Воловского района</t>
  </si>
  <si>
    <t>муниципального образования</t>
  </si>
  <si>
    <t xml:space="preserve">рабочий поселок Волово Воловского </t>
  </si>
  <si>
    <t>района  " Об исполнении бюджета</t>
  </si>
  <si>
    <t>за 2016 год "</t>
  </si>
  <si>
    <t>Источники финансирования  дефицитов бюджетов</t>
  </si>
  <si>
    <t>профицит бюджета (со знаком "плюс")                        дефицит бюджета ( со знаком "минус")</t>
  </si>
  <si>
    <t>000 09 00 00 00 00 0000 000</t>
  </si>
  <si>
    <t>000 01 00 00 00 00 0000 000</t>
  </si>
  <si>
    <t>Источники внутреннего  финансирования  дефицитов бюджетов</t>
  </si>
  <si>
    <t>000 01 02 00 00 00 0000 000</t>
  </si>
  <si>
    <t>Кредиты кредитных организаций в валюте Российской  Федерации</t>
  </si>
  <si>
    <t>000 01 02 00 00 00 0000 700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</si>
  <si>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</si>
  <si>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муниципальных районов в валюте Российской Федерации</t>
  </si>
  <si>
    <t xml:space="preserve"> 000 01 02 00 00 05 0000 710</t>
  </si>
  <si>
    <t>Погашение кредитов ,предоставленных кредитными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</si>
  <si>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</si>
  <si>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</si>
  <si>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 xml:space="preserve"> 000 01 02 00 00 00 0000 800</t>
  </si>
  <si>
    <t>000 01 05 00 00 00 0000 000</t>
  </si>
  <si>
    <t xml:space="preserve">Изменение остатков средств на счетах по учету средств бюджета </t>
  </si>
  <si>
    <t>000 01 05 00 00 00 0000 500</t>
  </si>
  <si>
    <t>Увеличение остатков средств бюджетов</t>
  </si>
  <si>
    <t>000 01 05 02 00 00 0000 500</t>
  </si>
  <si>
    <t>Увеличение 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</si>
  <si>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</si>
  <si>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</si>
  <si>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000 01 05 00 00 00 0000 600</t>
  </si>
  <si>
    <t>Уменьшение остатков средств бюджетов</t>
  </si>
  <si>
    <t xml:space="preserve">000 01 05 02 00 00 0000 000 </t>
  </si>
  <si>
    <t>Уменьшение 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</si>
  <si>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</si>
  <si>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</si>
  <si>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000 01 05 02 01 05 0000 610</t>
  </si>
  <si>
    <t>на 01 января 2017 года</t>
  </si>
  <si>
    <t>Уменьшение прочих остатков денежных средств бюджетов поселений</t>
  </si>
  <si>
    <t>от   24.05       2017           № 23-2</t>
  </si>
  <si>
    <t>№ 23-1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</si>
</sst>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00"/>
    <numFmt numFmtId="166" formatCode="#,##0.00000"/>
  </numFmts>
  <fonts count="23">
    <font>
      <sz val="10"/>
      <name val="Arial"/>
    </font>
    <font>
      <sz val="10"/>
      <name val="Arial"/>
    </font>
    <font>
      <b/>
      <sz val="11.5"/>
      <name val="Times New Roman"/>
      <charset val="204"/>
    </font>
    <font>
      <sz val="8"/>
      <name val="Times New Roman"/>
      <charset val="204"/>
    </font>
    <font>
      <b/>
      <sz val="10"/>
      <name val="Times New Roman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</font>
    <font>
      <i/>
      <sz val="10"/>
      <name val="Arial"/>
      <family val="2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5"/>
      <name val="Times New Roman"/>
      <family val="1"/>
    </font>
    <font>
      <b/>
      <sz val="10"/>
      <color indexed="10"/>
      <name val="Times New Roman"/>
      <family val="1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08">
    <xf numFmtId="0" fontId="0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top"/>
    </xf>
    <xf numFmtId="0" fontId="7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8" fillId="0" borderId="1" xfId="0" applyNumberFormat="1" applyFont="1" applyFill="1" applyBorder="1" applyAlignment="1" applyProtection="1">
      <alignment horizontal="left" vertical="top"/>
    </xf>
    <xf numFmtId="0" fontId="7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9" fillId="0" borderId="2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vertical="top"/>
    </xf>
    <xf numFmtId="0" fontId="12" fillId="0" borderId="3" xfId="0" applyNumberFormat="1" applyFont="1" applyFill="1" applyBorder="1" applyAlignment="1" applyProtection="1">
      <alignment vertical="top"/>
    </xf>
    <xf numFmtId="165" fontId="12" fillId="0" borderId="4" xfId="0" applyNumberFormat="1" applyFont="1" applyFill="1" applyBorder="1" applyAlignment="1" applyProtection="1">
      <alignment horizontal="right" vertical="top"/>
    </xf>
    <xf numFmtId="165" fontId="11" fillId="0" borderId="4" xfId="0" applyNumberFormat="1" applyFont="1" applyFill="1" applyBorder="1" applyAlignment="1" applyProtection="1">
      <alignment vertical="top"/>
    </xf>
    <xf numFmtId="165" fontId="11" fillId="0" borderId="4" xfId="0" applyNumberFormat="1" applyFont="1" applyFill="1" applyBorder="1" applyAlignment="1" applyProtection="1">
      <alignment horizontal="right" vertical="top"/>
    </xf>
    <xf numFmtId="0" fontId="11" fillId="0" borderId="3" xfId="0" applyNumberFormat="1" applyFont="1" applyBorder="1" applyAlignment="1">
      <alignment vertical="top" wrapText="1"/>
    </xf>
    <xf numFmtId="0" fontId="13" fillId="0" borderId="3" xfId="0" applyNumberFormat="1" applyFont="1" applyFill="1" applyBorder="1" applyAlignment="1" applyProtection="1">
      <alignment horizontal="left" vertical="top" wrapText="1"/>
    </xf>
    <xf numFmtId="0" fontId="11" fillId="0" borderId="3" xfId="0" applyNumberFormat="1" applyFont="1" applyFill="1" applyBorder="1" applyAlignment="1" applyProtection="1">
      <alignment horizontal="justify" vertical="top" wrapText="1"/>
    </xf>
    <xf numFmtId="0" fontId="13" fillId="0" borderId="3" xfId="0" applyNumberFormat="1" applyFont="1" applyFill="1" applyBorder="1" applyAlignment="1" applyProtection="1">
      <alignment horizontal="justify" vertical="top" wrapText="1"/>
    </xf>
    <xf numFmtId="0" fontId="13" fillId="0" borderId="4" xfId="0" applyNumberFormat="1" applyFont="1" applyFill="1" applyBorder="1" applyAlignment="1" applyProtection="1">
      <alignment vertical="top" wrapText="1"/>
    </xf>
    <xf numFmtId="0" fontId="14" fillId="0" borderId="0" xfId="0" applyNumberFormat="1" applyFont="1" applyFill="1" applyBorder="1" applyAlignment="1" applyProtection="1">
      <alignment horizontal="justify" vertical="top" wrapText="1"/>
    </xf>
    <xf numFmtId="165" fontId="12" fillId="0" borderId="4" xfId="0" applyNumberFormat="1" applyFont="1" applyFill="1" applyBorder="1" applyAlignment="1" applyProtection="1">
      <alignment vertical="top"/>
    </xf>
    <xf numFmtId="0" fontId="11" fillId="0" borderId="3" xfId="0" applyNumberFormat="1" applyFont="1" applyFill="1" applyBorder="1" applyAlignment="1" applyProtection="1">
      <alignment horizontal="left" vertical="top" wrapText="1"/>
    </xf>
    <xf numFmtId="0" fontId="13" fillId="2" borderId="3" xfId="0" applyNumberFormat="1" applyFont="1" applyFill="1" applyBorder="1" applyAlignment="1" applyProtection="1">
      <alignment horizontal="left" vertical="top" wrapText="1"/>
    </xf>
    <xf numFmtId="165" fontId="12" fillId="2" borderId="4" xfId="0" applyNumberFormat="1" applyFont="1" applyFill="1" applyBorder="1" applyAlignment="1" applyProtection="1">
      <alignment horizontal="right" vertical="top"/>
    </xf>
    <xf numFmtId="0" fontId="14" fillId="0" borderId="4" xfId="0" applyNumberFormat="1" applyFont="1" applyFill="1" applyBorder="1" applyAlignment="1" applyProtection="1">
      <alignment horizontal="justify" vertical="top" wrapText="1"/>
    </xf>
    <xf numFmtId="165" fontId="11" fillId="0" borderId="0" xfId="0" applyNumberFormat="1" applyFont="1" applyFill="1" applyBorder="1" applyAlignment="1" applyProtection="1">
      <alignment vertical="top"/>
    </xf>
    <xf numFmtId="0" fontId="14" fillId="0" borderId="0" xfId="0" applyNumberFormat="1" applyFont="1" applyFill="1" applyBorder="1" applyAlignment="1" applyProtection="1">
      <alignment vertical="top" wrapText="1"/>
    </xf>
    <xf numFmtId="0" fontId="14" fillId="0" borderId="3" xfId="0" applyNumberFormat="1" applyFont="1" applyFill="1" applyBorder="1" applyAlignment="1" applyProtection="1">
      <alignment horizontal="justify" vertical="top" wrapText="1"/>
    </xf>
    <xf numFmtId="0" fontId="11" fillId="0" borderId="3" xfId="0" applyNumberFormat="1" applyFont="1" applyFill="1" applyBorder="1" applyAlignment="1" applyProtection="1">
      <alignment horizontal="center" vertical="top" wrapText="1"/>
    </xf>
    <xf numFmtId="0" fontId="14" fillId="0" borderId="3" xfId="0" applyNumberFormat="1" applyFont="1" applyFill="1" applyBorder="1" applyAlignment="1" applyProtection="1">
      <alignment horizontal="center" vertical="top"/>
    </xf>
    <xf numFmtId="164" fontId="16" fillId="0" borderId="4" xfId="0" applyNumberFormat="1" applyFont="1" applyFill="1" applyBorder="1" applyAlignment="1" applyProtection="1">
      <alignment horizontal="right" vertical="top"/>
    </xf>
    <xf numFmtId="165" fontId="11" fillId="2" borderId="4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vertical="top"/>
    </xf>
    <xf numFmtId="0" fontId="14" fillId="0" borderId="4" xfId="0" applyNumberFormat="1" applyFont="1" applyFill="1" applyBorder="1" applyAlignment="1" applyProtection="1">
      <alignment vertical="top" wrapText="1"/>
    </xf>
    <xf numFmtId="0" fontId="0" fillId="0" borderId="0" xfId="0" applyNumberFormat="1" applyFill="1" applyBorder="1" applyAlignment="1" applyProtection="1">
      <alignment vertical="top"/>
    </xf>
    <xf numFmtId="0" fontId="0" fillId="0" borderId="0" xfId="0" applyNumberForma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2" fillId="0" borderId="5" xfId="0" applyNumberFormat="1" applyFont="1" applyFill="1" applyBorder="1" applyAlignment="1" applyProtection="1">
      <alignment horizontal="center" vertical="top"/>
    </xf>
    <xf numFmtId="0" fontId="12" fillId="0" borderId="3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left" vertical="top"/>
    </xf>
    <xf numFmtId="166" fontId="12" fillId="0" borderId="4" xfId="0" applyNumberFormat="1" applyFont="1" applyFill="1" applyBorder="1" applyAlignment="1" applyProtection="1">
      <alignment horizontal="right" vertical="top"/>
    </xf>
    <xf numFmtId="166" fontId="12" fillId="0" borderId="3" xfId="0" applyNumberFormat="1" applyFont="1" applyFill="1" applyBorder="1" applyAlignment="1" applyProtection="1">
      <alignment horizontal="right" vertical="top"/>
    </xf>
    <xf numFmtId="0" fontId="12" fillId="0" borderId="3" xfId="0" applyNumberFormat="1" applyFont="1" applyFill="1" applyBorder="1" applyAlignment="1" applyProtection="1">
      <alignment horizontal="left" vertical="top" wrapText="1"/>
    </xf>
    <xf numFmtId="166" fontId="12" fillId="0" borderId="0" xfId="0" applyNumberFormat="1" applyFont="1" applyFill="1" applyBorder="1" applyAlignment="1" applyProtection="1">
      <alignment horizontal="right" vertical="top"/>
    </xf>
    <xf numFmtId="0" fontId="17" fillId="0" borderId="2" xfId="0" applyNumberFormat="1" applyFont="1" applyFill="1" applyBorder="1" applyAlignment="1" applyProtection="1">
      <alignment vertical="top"/>
    </xf>
    <xf numFmtId="0" fontId="17" fillId="0" borderId="0" xfId="0" applyNumberFormat="1" applyFont="1" applyFill="1" applyBorder="1" applyAlignment="1" applyProtection="1">
      <alignment vertical="top"/>
    </xf>
    <xf numFmtId="0" fontId="17" fillId="0" borderId="4" xfId="0" applyNumberFormat="1" applyFont="1" applyFill="1" applyBorder="1" applyAlignment="1" applyProtection="1">
      <alignment vertical="top" wrapText="1"/>
    </xf>
    <xf numFmtId="165" fontId="17" fillId="0" borderId="4" xfId="0" applyNumberFormat="1" applyFont="1" applyFill="1" applyBorder="1" applyAlignment="1" applyProtection="1">
      <alignment vertical="top"/>
    </xf>
    <xf numFmtId="165" fontId="17" fillId="0" borderId="3" xfId="0" applyNumberFormat="1" applyFont="1" applyFill="1" applyBorder="1" applyAlignment="1" applyProtection="1">
      <alignment vertical="top"/>
    </xf>
    <xf numFmtId="0" fontId="17" fillId="0" borderId="5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>
      <alignment vertical="top"/>
    </xf>
    <xf numFmtId="0" fontId="18" fillId="0" borderId="4" xfId="0" applyNumberFormat="1" applyFont="1" applyFill="1" applyBorder="1" applyAlignment="1" applyProtection="1">
      <alignment horizontal="left" vertical="top" wrapText="1"/>
    </xf>
    <xf numFmtId="166" fontId="18" fillId="0" borderId="4" xfId="0" applyNumberFormat="1" applyFont="1" applyFill="1" applyBorder="1" applyAlignment="1" applyProtection="1">
      <alignment horizontal="right" vertical="top"/>
    </xf>
    <xf numFmtId="166" fontId="19" fillId="3" borderId="0" xfId="0" applyNumberFormat="1" applyFont="1" applyFill="1" applyBorder="1" applyAlignment="1" applyProtection="1">
      <alignment horizontal="right" vertical="top"/>
    </xf>
    <xf numFmtId="166" fontId="18" fillId="0" borderId="3" xfId="0" applyNumberFormat="1" applyFont="1" applyFill="1" applyBorder="1" applyAlignment="1" applyProtection="1">
      <alignment horizontal="right" vertical="top"/>
    </xf>
    <xf numFmtId="165" fontId="18" fillId="0" borderId="3" xfId="0" applyNumberFormat="1" applyFont="1" applyFill="1" applyBorder="1" applyAlignment="1" applyProtection="1">
      <alignment vertical="top"/>
    </xf>
    <xf numFmtId="0" fontId="18" fillId="0" borderId="3" xfId="0" applyNumberFormat="1" applyFont="1" applyFill="1" applyBorder="1" applyAlignment="1" applyProtection="1">
      <alignment vertical="top"/>
    </xf>
    <xf numFmtId="0" fontId="20" fillId="0" borderId="4" xfId="0" applyNumberFormat="1" applyFont="1" applyFill="1" applyBorder="1" applyAlignment="1" applyProtection="1">
      <alignment vertical="top" wrapText="1"/>
    </xf>
    <xf numFmtId="0" fontId="17" fillId="0" borderId="4" xfId="0" applyNumberFormat="1" applyFont="1" applyFill="1" applyBorder="1" applyAlignment="1" applyProtection="1">
      <alignment vertical="top"/>
    </xf>
    <xf numFmtId="0" fontId="17" fillId="0" borderId="3" xfId="0" applyNumberFormat="1" applyFont="1" applyFill="1" applyBorder="1" applyAlignment="1" applyProtection="1">
      <alignment vertical="top"/>
    </xf>
    <xf numFmtId="0" fontId="22" fillId="0" borderId="0" xfId="0" applyNumberFormat="1" applyFont="1" applyFill="1" applyBorder="1" applyAlignment="1" applyProtection="1">
      <alignment vertical="top"/>
    </xf>
    <xf numFmtId="0" fontId="21" fillId="0" borderId="0" xfId="0" applyNumberFormat="1" applyFont="1" applyFill="1" applyBorder="1" applyAlignment="1" applyProtection="1">
      <alignment vertical="top"/>
    </xf>
    <xf numFmtId="0" fontId="21" fillId="0" borderId="0" xfId="0" applyNumberFormat="1" applyFont="1" applyFill="1" applyBorder="1" applyAlignment="1" applyProtection="1">
      <alignment horizontal="center" vertical="top"/>
    </xf>
    <xf numFmtId="0" fontId="20" fillId="0" borderId="5" xfId="0" applyNumberFormat="1" applyFont="1" applyFill="1" applyBorder="1" applyAlignment="1" applyProtection="1">
      <alignment horizontal="center" vertical="top"/>
    </xf>
    <xf numFmtId="0" fontId="21" fillId="0" borderId="5" xfId="0" applyNumberFormat="1" applyFont="1" applyFill="1" applyBorder="1" applyAlignment="1" applyProtection="1">
      <alignment horizontal="center" vertical="top"/>
    </xf>
    <xf numFmtId="0" fontId="21" fillId="0" borderId="3" xfId="0" applyNumberFormat="1" applyFont="1" applyFill="1" applyBorder="1" applyAlignment="1" applyProtection="1">
      <alignment horizontal="center" vertical="top"/>
    </xf>
    <xf numFmtId="0" fontId="17" fillId="0" borderId="5" xfId="0" applyNumberFormat="1" applyFont="1" applyFill="1" applyBorder="1" applyAlignment="1" applyProtection="1">
      <alignment horizontal="center" vertical="top"/>
    </xf>
    <xf numFmtId="0" fontId="0" fillId="0" borderId="5" xfId="0" applyNumberFormat="1" applyFont="1" applyFill="1" applyBorder="1" applyAlignment="1" applyProtection="1">
      <alignment horizontal="center" vertical="top"/>
    </xf>
    <xf numFmtId="0" fontId="0" fillId="0" borderId="3" xfId="0" applyNumberFormat="1" applyFont="1" applyFill="1" applyBorder="1" applyAlignment="1" applyProtection="1">
      <alignment horizontal="center" vertical="top"/>
    </xf>
    <xf numFmtId="0" fontId="17" fillId="0" borderId="3" xfId="0" applyNumberFormat="1" applyFont="1" applyFill="1" applyBorder="1" applyAlignment="1" applyProtection="1">
      <alignment horizontal="center" vertical="top"/>
    </xf>
    <xf numFmtId="0" fontId="14" fillId="0" borderId="1" xfId="0" applyNumberFormat="1" applyFont="1" applyFill="1" applyBorder="1" applyAlignment="1" applyProtection="1">
      <alignment horizontal="center" vertical="top"/>
    </xf>
    <xf numFmtId="0" fontId="14" fillId="0" borderId="5" xfId="0" applyNumberFormat="1" applyFont="1" applyFill="1" applyBorder="1" applyAlignment="1" applyProtection="1">
      <alignment horizontal="center" vertical="top"/>
    </xf>
    <xf numFmtId="0" fontId="14" fillId="0" borderId="3" xfId="0" applyNumberFormat="1" applyFont="1" applyFill="1" applyBorder="1" applyAlignment="1" applyProtection="1">
      <alignment horizontal="center" vertical="top"/>
    </xf>
    <xf numFmtId="0" fontId="14" fillId="0" borderId="1" xfId="0" applyNumberFormat="1" applyFont="1" applyFill="1" applyBorder="1" applyAlignment="1" applyProtection="1">
      <alignment horizontal="center" vertical="top" wrapText="1"/>
    </xf>
    <xf numFmtId="0" fontId="14" fillId="0" borderId="4" xfId="0" applyNumberFormat="1" applyFont="1" applyFill="1" applyBorder="1" applyAlignment="1" applyProtection="1">
      <alignment horizontal="center" vertical="top"/>
    </xf>
    <xf numFmtId="0" fontId="14" fillId="0" borderId="1" xfId="0" applyNumberFormat="1" applyFont="1" applyFill="1" applyBorder="1" applyAlignment="1" applyProtection="1">
      <alignment horizontal="left" vertical="top" wrapText="1"/>
    </xf>
    <xf numFmtId="0" fontId="14" fillId="0" borderId="5" xfId="0" applyNumberFormat="1" applyFont="1" applyFill="1" applyBorder="1" applyAlignment="1" applyProtection="1">
      <alignment horizontal="left" vertical="top"/>
    </xf>
    <xf numFmtId="0" fontId="14" fillId="0" borderId="3" xfId="0" applyNumberFormat="1" applyFont="1" applyFill="1" applyBorder="1" applyAlignment="1" applyProtection="1">
      <alignment horizontal="left" vertical="top"/>
    </xf>
    <xf numFmtId="0" fontId="9" fillId="0" borderId="2" xfId="0" applyNumberFormat="1" applyFont="1" applyFill="1" applyBorder="1" applyAlignment="1" applyProtection="1">
      <alignment horizontal="center" vertical="top"/>
    </xf>
    <xf numFmtId="0" fontId="12" fillId="0" borderId="6" xfId="0" applyNumberFormat="1" applyFont="1" applyFill="1" applyBorder="1" applyAlignment="1" applyProtection="1">
      <alignment horizontal="center" vertical="top" wrapText="1"/>
    </xf>
    <xf numFmtId="0" fontId="12" fillId="0" borderId="7" xfId="0" applyNumberFormat="1" applyFont="1" applyFill="1" applyBorder="1" applyAlignment="1" applyProtection="1">
      <alignment horizontal="center" vertical="top" wrapText="1"/>
    </xf>
    <xf numFmtId="0" fontId="12" fillId="0" borderId="1" xfId="0" applyNumberFormat="1" applyFont="1" applyFill="1" applyBorder="1" applyAlignment="1" applyProtection="1">
      <alignment horizontal="center" vertical="top"/>
    </xf>
    <xf numFmtId="0" fontId="12" fillId="0" borderId="5" xfId="0" applyNumberFormat="1" applyFont="1" applyFill="1" applyBorder="1" applyAlignment="1" applyProtection="1">
      <alignment horizontal="center" vertical="top"/>
    </xf>
    <xf numFmtId="0" fontId="12" fillId="0" borderId="3" xfId="0" applyNumberFormat="1" applyFont="1" applyFill="1" applyBorder="1" applyAlignment="1" applyProtection="1">
      <alignment horizontal="center" vertical="top"/>
    </xf>
    <xf numFmtId="0" fontId="5" fillId="0" borderId="8" xfId="0" applyNumberFormat="1" applyFont="1" applyFill="1" applyBorder="1" applyAlignment="1" applyProtection="1">
      <alignment horizontal="center" vertical="top" wrapText="1"/>
    </xf>
    <xf numFmtId="0" fontId="5" fillId="0" borderId="12" xfId="0" applyNumberFormat="1" applyFont="1" applyFill="1" applyBorder="1" applyAlignment="1" applyProtection="1">
      <alignment horizontal="center" vertical="top" wrapText="1"/>
    </xf>
    <xf numFmtId="0" fontId="11" fillId="0" borderId="8" xfId="0" applyNumberFormat="1" applyFont="1" applyFill="1" applyBorder="1" applyAlignment="1" applyProtection="1">
      <alignment horizontal="center" vertical="top" wrapText="1"/>
    </xf>
    <xf numFmtId="0" fontId="11" fillId="0" borderId="9" xfId="0" applyNumberFormat="1" applyFont="1" applyFill="1" applyBorder="1" applyAlignment="1" applyProtection="1">
      <alignment horizontal="center" vertical="top" wrapText="1"/>
    </xf>
    <xf numFmtId="0" fontId="11" fillId="0" borderId="6" xfId="0" applyNumberFormat="1" applyFont="1" applyFill="1" applyBorder="1" applyAlignment="1" applyProtection="1">
      <alignment horizontal="center" vertical="top" wrapText="1"/>
    </xf>
    <xf numFmtId="0" fontId="11" fillId="0" borderId="10" xfId="0" applyNumberFormat="1" applyFont="1" applyFill="1" applyBorder="1" applyAlignment="1" applyProtection="1">
      <alignment horizontal="center" vertical="top" wrapText="1"/>
    </xf>
    <xf numFmtId="0" fontId="11" fillId="0" borderId="2" xfId="0" applyNumberFormat="1" applyFont="1" applyFill="1" applyBorder="1" applyAlignment="1" applyProtection="1">
      <alignment horizontal="center" vertical="top" wrapText="1"/>
    </xf>
    <xf numFmtId="0" fontId="11" fillId="0" borderId="11" xfId="0" applyNumberFormat="1" applyFont="1" applyFill="1" applyBorder="1" applyAlignment="1" applyProtection="1">
      <alignment horizontal="center" vertical="top" wrapText="1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0" fontId="12" fillId="0" borderId="4" xfId="0" applyNumberFormat="1" applyFont="1" applyFill="1" applyBorder="1" applyAlignment="1" applyProtection="1">
      <alignment horizontal="center" vertical="top" wrapText="1"/>
    </xf>
    <xf numFmtId="0" fontId="13" fillId="0" borderId="1" xfId="0" applyNumberFormat="1" applyFont="1" applyFill="1" applyBorder="1" applyAlignment="1" applyProtection="1">
      <alignment horizontal="center" vertical="top"/>
    </xf>
    <xf numFmtId="0" fontId="13" fillId="0" borderId="5" xfId="0" applyNumberFormat="1" applyFont="1" applyFill="1" applyBorder="1" applyAlignment="1" applyProtection="1">
      <alignment horizontal="center" vertical="top"/>
    </xf>
    <xf numFmtId="0" fontId="13" fillId="0" borderId="3" xfId="0" applyNumberFormat="1" applyFont="1" applyFill="1" applyBorder="1" applyAlignment="1" applyProtection="1">
      <alignment horizontal="center" vertical="top"/>
    </xf>
    <xf numFmtId="0" fontId="11" fillId="0" borderId="1" xfId="0" applyNumberFormat="1" applyFont="1" applyFill="1" applyBorder="1" applyAlignment="1" applyProtection="1">
      <alignment horizontal="center" vertical="top"/>
    </xf>
    <xf numFmtId="0" fontId="11" fillId="0" borderId="5" xfId="0" applyNumberFormat="1" applyFont="1" applyFill="1" applyBorder="1" applyAlignment="1" applyProtection="1">
      <alignment horizontal="center" vertical="top"/>
    </xf>
    <xf numFmtId="0" fontId="11" fillId="0" borderId="3" xfId="0" applyNumberFormat="1" applyFont="1" applyFill="1" applyBorder="1" applyAlignment="1" applyProtection="1">
      <alignment horizontal="center" vertical="top"/>
    </xf>
    <xf numFmtId="0" fontId="15" fillId="0" borderId="1" xfId="0" applyNumberFormat="1" applyFont="1" applyFill="1" applyBorder="1" applyAlignment="1" applyProtection="1">
      <alignment horizontal="center" vertical="top"/>
    </xf>
    <xf numFmtId="0" fontId="15" fillId="0" borderId="5" xfId="0" applyNumberFormat="1" applyFont="1" applyFill="1" applyBorder="1" applyAlignment="1" applyProtection="1">
      <alignment horizontal="center" vertical="top"/>
    </xf>
    <xf numFmtId="0" fontId="15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6"/>
  <sheetViews>
    <sheetView tabSelected="1" topLeftCell="B1" zoomScaleNormal="100" workbookViewId="0">
      <selection activeCell="K9" sqref="K9"/>
    </sheetView>
  </sheetViews>
  <sheetFormatPr defaultColWidth="9.140625" defaultRowHeight="12.75"/>
  <cols>
    <col min="1" max="1" width="6.5703125" style="4" hidden="1" customWidth="1"/>
    <col min="2" max="4" width="6.5703125" style="4" customWidth="1"/>
    <col min="5" max="5" width="4.85546875" style="4" customWidth="1"/>
    <col min="6" max="6" width="36" style="4" customWidth="1"/>
    <col min="7" max="7" width="13" style="4" customWidth="1"/>
    <col min="8" max="8" width="7.7109375" style="4" hidden="1" customWidth="1"/>
    <col min="9" max="9" width="0.140625" style="4" hidden="1" customWidth="1"/>
    <col min="10" max="10" width="1.140625" style="4" hidden="1" customWidth="1"/>
    <col min="11" max="11" width="19.42578125" style="4" customWidth="1"/>
    <col min="12" max="12" width="11.7109375" style="4" customWidth="1"/>
    <col min="13" max="13" width="10.5703125" style="4" bestFit="1" customWidth="1"/>
    <col min="14" max="16384" width="9.140625" style="4"/>
  </cols>
  <sheetData>
    <row r="1" spans="1:14">
      <c r="K1" s="40" t="s">
        <v>168</v>
      </c>
    </row>
    <row r="2" spans="1:14">
      <c r="G2" s="39" t="s">
        <v>169</v>
      </c>
      <c r="K2" s="40"/>
      <c r="L2" s="41"/>
      <c r="M2" s="41"/>
      <c r="N2" s="41"/>
    </row>
    <row r="3" spans="1:14">
      <c r="G3" s="39" t="s">
        <v>171</v>
      </c>
      <c r="K3" s="40"/>
      <c r="L3" s="41"/>
      <c r="M3" s="41"/>
      <c r="N3" s="41"/>
    </row>
    <row r="4" spans="1:14">
      <c r="G4" s="39" t="s">
        <v>172</v>
      </c>
      <c r="K4" s="40"/>
      <c r="L4" s="41"/>
      <c r="M4" s="41"/>
      <c r="N4" s="41"/>
    </row>
    <row r="5" spans="1:14">
      <c r="G5" s="39" t="s">
        <v>173</v>
      </c>
      <c r="K5" s="40"/>
      <c r="L5" s="41"/>
      <c r="M5" s="41"/>
      <c r="N5" s="41"/>
    </row>
    <row r="6" spans="1:14">
      <c r="G6" s="39" t="s">
        <v>171</v>
      </c>
      <c r="K6" s="40"/>
      <c r="L6" s="41"/>
      <c r="M6" s="41"/>
      <c r="N6" s="41"/>
    </row>
    <row r="7" spans="1:14">
      <c r="G7" s="39" t="s">
        <v>172</v>
      </c>
      <c r="K7" s="40"/>
      <c r="L7" s="41"/>
      <c r="M7" s="41"/>
      <c r="N7" s="41"/>
    </row>
    <row r="8" spans="1:14">
      <c r="G8" s="39" t="s">
        <v>174</v>
      </c>
      <c r="K8" s="40"/>
      <c r="L8" s="41"/>
      <c r="M8" s="41"/>
      <c r="N8" s="41"/>
    </row>
    <row r="9" spans="1:14">
      <c r="G9" s="39" t="s">
        <v>207</v>
      </c>
      <c r="K9" s="40" t="s">
        <v>208</v>
      </c>
      <c r="L9" s="41"/>
      <c r="M9" s="41"/>
      <c r="N9" s="41"/>
    </row>
    <row r="10" spans="1:14">
      <c r="K10" s="40"/>
      <c r="L10" s="41"/>
      <c r="M10" s="41"/>
      <c r="N10" s="41"/>
    </row>
    <row r="11" spans="1:14">
      <c r="C11" s="66" t="s">
        <v>170</v>
      </c>
      <c r="D11" s="66"/>
      <c r="E11" s="66"/>
      <c r="F11" s="66"/>
      <c r="G11" s="66"/>
      <c r="H11" s="66"/>
      <c r="I11" s="66"/>
      <c r="J11" s="66"/>
      <c r="K11" s="66"/>
      <c r="L11" s="50"/>
    </row>
    <row r="12" spans="1:14">
      <c r="C12" s="39"/>
      <c r="F12" s="67" t="s">
        <v>205</v>
      </c>
    </row>
    <row r="13" spans="1:14" ht="21.75" customHeight="1">
      <c r="A13" s="5"/>
      <c r="B13" s="83"/>
      <c r="C13" s="83"/>
      <c r="D13" s="83"/>
      <c r="E13" s="83"/>
      <c r="F13" s="83"/>
      <c r="G13" s="83"/>
      <c r="H13" s="83"/>
      <c r="I13" s="83"/>
      <c r="J13" s="83"/>
      <c r="K13" s="83"/>
    </row>
    <row r="14" spans="1:14" ht="15" customHeight="1">
      <c r="A14" s="5"/>
      <c r="B14" s="13"/>
      <c r="C14" s="13"/>
      <c r="D14" s="13"/>
      <c r="E14" s="13"/>
      <c r="F14" s="12"/>
      <c r="G14" s="13"/>
      <c r="H14" s="12"/>
      <c r="I14" s="13"/>
      <c r="J14" s="13"/>
      <c r="K14" s="13"/>
    </row>
    <row r="15" spans="1:14" ht="28.5" customHeight="1">
      <c r="A15" s="89" t="s">
        <v>3</v>
      </c>
      <c r="B15" s="91" t="s">
        <v>20</v>
      </c>
      <c r="C15" s="92"/>
      <c r="D15" s="92"/>
      <c r="E15" s="93"/>
      <c r="F15" s="97" t="s">
        <v>166</v>
      </c>
      <c r="G15" s="84" t="s">
        <v>142</v>
      </c>
      <c r="H15" s="98" t="s">
        <v>2</v>
      </c>
      <c r="I15" s="84" t="s">
        <v>14</v>
      </c>
      <c r="J15" s="84" t="s">
        <v>15</v>
      </c>
      <c r="K15" s="84" t="s">
        <v>167</v>
      </c>
    </row>
    <row r="16" spans="1:14" ht="3.75" customHeight="1">
      <c r="A16" s="90"/>
      <c r="B16" s="94"/>
      <c r="C16" s="95"/>
      <c r="D16" s="95"/>
      <c r="E16" s="96"/>
      <c r="F16" s="97"/>
      <c r="G16" s="85"/>
      <c r="H16" s="98"/>
      <c r="I16" s="85"/>
      <c r="J16" s="85"/>
      <c r="K16" s="85"/>
    </row>
    <row r="17" spans="1:13" ht="18.75" customHeight="1">
      <c r="A17" s="6" t="s">
        <v>6</v>
      </c>
      <c r="B17" s="86"/>
      <c r="C17" s="87"/>
      <c r="D17" s="87"/>
      <c r="E17" s="88"/>
      <c r="F17" s="15" t="s">
        <v>18</v>
      </c>
      <c r="G17" s="35"/>
      <c r="H17" s="35"/>
      <c r="I17" s="35"/>
      <c r="J17" s="35"/>
      <c r="K17" s="35"/>
    </row>
    <row r="18" spans="1:13" ht="15" customHeight="1">
      <c r="A18" s="8"/>
      <c r="B18" s="75" t="s">
        <v>25</v>
      </c>
      <c r="C18" s="76"/>
      <c r="D18" s="76"/>
      <c r="E18" s="77"/>
      <c r="F18" s="20" t="s">
        <v>1</v>
      </c>
      <c r="G18" s="16">
        <f>G19+G20+G21</f>
        <v>7027.3</v>
      </c>
      <c r="H18" s="16">
        <f>H19+H20+H21</f>
        <v>0</v>
      </c>
      <c r="I18" s="16">
        <f>I19+I20+I21</f>
        <v>0</v>
      </c>
      <c r="J18" s="16">
        <f>J19+J20+J21</f>
        <v>0</v>
      </c>
      <c r="K18" s="16">
        <f>K19+K20+K21</f>
        <v>7207.1021300000002</v>
      </c>
    </row>
    <row r="19" spans="1:13" ht="26.25" customHeight="1">
      <c r="A19" s="8"/>
      <c r="B19" s="75" t="s">
        <v>22</v>
      </c>
      <c r="C19" s="76"/>
      <c r="D19" s="76"/>
      <c r="E19" s="77"/>
      <c r="F19" s="26" t="s">
        <v>73</v>
      </c>
      <c r="G19" s="18">
        <v>7000</v>
      </c>
      <c r="H19" s="17"/>
      <c r="I19" s="18"/>
      <c r="J19" s="18"/>
      <c r="K19" s="18">
        <v>7179.6666800000003</v>
      </c>
    </row>
    <row r="20" spans="1:13" ht="22.5" customHeight="1">
      <c r="A20" s="9" t="s">
        <v>13</v>
      </c>
      <c r="B20" s="75" t="s">
        <v>75</v>
      </c>
      <c r="C20" s="76"/>
      <c r="D20" s="76"/>
      <c r="E20" s="77"/>
      <c r="F20" s="26" t="s">
        <v>74</v>
      </c>
      <c r="G20" s="18">
        <v>19.2</v>
      </c>
      <c r="H20" s="17"/>
      <c r="I20" s="18"/>
      <c r="J20" s="18"/>
      <c r="K20" s="18">
        <v>19.24334</v>
      </c>
    </row>
    <row r="21" spans="1:13" ht="23.25" customHeight="1">
      <c r="A21" s="10"/>
      <c r="B21" s="75" t="s">
        <v>23</v>
      </c>
      <c r="C21" s="76"/>
      <c r="D21" s="76"/>
      <c r="E21" s="77"/>
      <c r="F21" s="26" t="s">
        <v>76</v>
      </c>
      <c r="G21" s="18">
        <v>8.1</v>
      </c>
      <c r="H21" s="17"/>
      <c r="I21" s="16"/>
      <c r="J21" s="16"/>
      <c r="K21" s="18">
        <v>8.1921099999999996</v>
      </c>
    </row>
    <row r="22" spans="1:13" ht="14.25">
      <c r="A22" s="10"/>
      <c r="B22" s="75" t="s">
        <v>39</v>
      </c>
      <c r="C22" s="76"/>
      <c r="D22" s="76"/>
      <c r="E22" s="77"/>
      <c r="F22" s="20" t="s">
        <v>40</v>
      </c>
      <c r="G22" s="16">
        <f>G23</f>
        <v>22.2</v>
      </c>
      <c r="H22" s="16">
        <f>H23</f>
        <v>0</v>
      </c>
      <c r="I22" s="16">
        <f>I23</f>
        <v>0</v>
      </c>
      <c r="J22" s="16">
        <f>J23</f>
        <v>0</v>
      </c>
      <c r="K22" s="16">
        <f>K23</f>
        <v>22.21752</v>
      </c>
    </row>
    <row r="23" spans="1:13" ht="17.25" customHeight="1">
      <c r="A23" s="11" t="s">
        <v>11</v>
      </c>
      <c r="B23" s="75" t="s">
        <v>21</v>
      </c>
      <c r="C23" s="76"/>
      <c r="D23" s="76"/>
      <c r="E23" s="77"/>
      <c r="F23" s="19" t="s">
        <v>12</v>
      </c>
      <c r="G23" s="18">
        <f>G24+G25</f>
        <v>22.2</v>
      </c>
      <c r="H23" s="18">
        <f>H24+H25</f>
        <v>0</v>
      </c>
      <c r="I23" s="18">
        <f>I24+I25</f>
        <v>0</v>
      </c>
      <c r="J23" s="18">
        <f>J24+J25</f>
        <v>0</v>
      </c>
      <c r="K23" s="18">
        <f>K24+K25</f>
        <v>22.21752</v>
      </c>
    </row>
    <row r="24" spans="1:13" ht="18" customHeight="1">
      <c r="A24" s="7"/>
      <c r="B24" s="75" t="s">
        <v>24</v>
      </c>
      <c r="C24" s="76"/>
      <c r="D24" s="76"/>
      <c r="E24" s="77"/>
      <c r="F24" s="38" t="s">
        <v>12</v>
      </c>
      <c r="G24" s="18">
        <v>22.2</v>
      </c>
      <c r="H24" s="17"/>
      <c r="I24" s="18"/>
      <c r="J24" s="18"/>
      <c r="K24" s="18">
        <v>22.21752</v>
      </c>
    </row>
    <row r="25" spans="1:13" ht="18" customHeight="1">
      <c r="A25" s="7"/>
      <c r="B25" s="75" t="s">
        <v>89</v>
      </c>
      <c r="C25" s="76"/>
      <c r="D25" s="76"/>
      <c r="E25" s="77"/>
      <c r="F25" s="31" t="s">
        <v>12</v>
      </c>
      <c r="G25" s="18">
        <v>0</v>
      </c>
      <c r="H25" s="17"/>
      <c r="I25" s="18"/>
      <c r="J25" s="18"/>
      <c r="K25" s="18">
        <v>0</v>
      </c>
    </row>
    <row r="26" spans="1:13" ht="18" customHeight="1">
      <c r="A26" s="7"/>
      <c r="B26" s="75" t="s">
        <v>26</v>
      </c>
      <c r="C26" s="76"/>
      <c r="D26" s="76"/>
      <c r="E26" s="77"/>
      <c r="F26" s="20" t="s">
        <v>4</v>
      </c>
      <c r="G26" s="16">
        <f>G27+G28+G29</f>
        <v>5257.1</v>
      </c>
      <c r="H26" s="16">
        <f>H27+H28+H29</f>
        <v>0</v>
      </c>
      <c r="I26" s="16">
        <f>I27+I28+I29</f>
        <v>0</v>
      </c>
      <c r="J26" s="16">
        <f>J27+J28+J29</f>
        <v>0</v>
      </c>
      <c r="K26" s="16">
        <f>K27+K28+K29</f>
        <v>5256.6276300000009</v>
      </c>
    </row>
    <row r="27" spans="1:13" ht="68.25" customHeight="1">
      <c r="A27" s="8" t="s">
        <v>7</v>
      </c>
      <c r="B27" s="75" t="s">
        <v>27</v>
      </c>
      <c r="C27" s="76"/>
      <c r="D27" s="76"/>
      <c r="E27" s="77"/>
      <c r="F27" s="21" t="s">
        <v>99</v>
      </c>
      <c r="G27" s="18">
        <v>0</v>
      </c>
      <c r="H27" s="17"/>
      <c r="I27" s="18"/>
      <c r="J27" s="18"/>
      <c r="K27" s="18">
        <v>0</v>
      </c>
    </row>
    <row r="28" spans="1:13" ht="69.75" customHeight="1">
      <c r="A28" s="8"/>
      <c r="B28" s="75" t="s">
        <v>98</v>
      </c>
      <c r="C28" s="76"/>
      <c r="D28" s="76"/>
      <c r="E28" s="77"/>
      <c r="F28" s="21" t="s">
        <v>100</v>
      </c>
      <c r="G28" s="18">
        <v>1133</v>
      </c>
      <c r="H28" s="17"/>
      <c r="I28" s="18"/>
      <c r="J28" s="18"/>
      <c r="K28" s="18">
        <v>1132.92607</v>
      </c>
    </row>
    <row r="29" spans="1:13" ht="18.75" customHeight="1">
      <c r="A29" s="9" t="s">
        <v>10</v>
      </c>
      <c r="B29" s="75" t="s">
        <v>28</v>
      </c>
      <c r="C29" s="76"/>
      <c r="D29" s="76"/>
      <c r="E29" s="77"/>
      <c r="F29" s="32" t="s">
        <v>0</v>
      </c>
      <c r="G29" s="18">
        <f>G30+G31+G32+G33</f>
        <v>4124.1000000000004</v>
      </c>
      <c r="H29" s="18">
        <f>H30+H31+H32+H33</f>
        <v>0</v>
      </c>
      <c r="I29" s="18">
        <f>I30+I31+I32+I33</f>
        <v>0</v>
      </c>
      <c r="J29" s="18">
        <f>J30+J31+J32+J33</f>
        <v>0</v>
      </c>
      <c r="K29" s="18">
        <f>K30+K31+K32+K33</f>
        <v>4123.7015600000004</v>
      </c>
    </row>
    <row r="30" spans="1:13" ht="55.5" customHeight="1">
      <c r="A30" s="8"/>
      <c r="B30" s="75" t="s">
        <v>94</v>
      </c>
      <c r="C30" s="76"/>
      <c r="D30" s="76"/>
      <c r="E30" s="77"/>
      <c r="F30" s="21" t="s">
        <v>101</v>
      </c>
      <c r="G30" s="18">
        <v>0</v>
      </c>
      <c r="H30" s="17"/>
      <c r="I30" s="18"/>
      <c r="J30" s="18"/>
      <c r="K30" s="18">
        <v>0</v>
      </c>
      <c r="M30" s="37"/>
    </row>
    <row r="31" spans="1:13" ht="54" customHeight="1">
      <c r="A31" s="8"/>
      <c r="B31" s="75" t="s">
        <v>102</v>
      </c>
      <c r="C31" s="76"/>
      <c r="D31" s="76"/>
      <c r="E31" s="77"/>
      <c r="F31" s="21" t="s">
        <v>155</v>
      </c>
      <c r="G31" s="18">
        <v>1852.1</v>
      </c>
      <c r="H31" s="17"/>
      <c r="I31" s="18"/>
      <c r="J31" s="18"/>
      <c r="K31" s="18">
        <v>1852.1144400000001</v>
      </c>
    </row>
    <row r="32" spans="1:13" ht="54.75" customHeight="1">
      <c r="A32" s="8"/>
      <c r="B32" s="75" t="s">
        <v>95</v>
      </c>
      <c r="C32" s="76"/>
      <c r="D32" s="76"/>
      <c r="E32" s="77"/>
      <c r="F32" s="21" t="s">
        <v>103</v>
      </c>
      <c r="G32" s="18">
        <v>0</v>
      </c>
      <c r="H32" s="17"/>
      <c r="I32" s="18"/>
      <c r="J32" s="18"/>
      <c r="K32" s="18">
        <v>0</v>
      </c>
    </row>
    <row r="33" spans="1:11" ht="54" customHeight="1">
      <c r="A33" s="8"/>
      <c r="B33" s="75" t="s">
        <v>104</v>
      </c>
      <c r="C33" s="76"/>
      <c r="D33" s="76"/>
      <c r="E33" s="77"/>
      <c r="F33" s="21" t="s">
        <v>156</v>
      </c>
      <c r="G33" s="18">
        <v>2272</v>
      </c>
      <c r="H33" s="17"/>
      <c r="I33" s="18"/>
      <c r="J33" s="18"/>
      <c r="K33" s="18">
        <v>2271.5871200000001</v>
      </c>
    </row>
    <row r="34" spans="1:11" ht="17.25" customHeight="1">
      <c r="A34" s="8"/>
      <c r="B34" s="75" t="s">
        <v>29</v>
      </c>
      <c r="C34" s="76"/>
      <c r="D34" s="76"/>
      <c r="E34" s="77"/>
      <c r="F34" s="20" t="s">
        <v>30</v>
      </c>
      <c r="G34" s="16">
        <f>G35</f>
        <v>0</v>
      </c>
      <c r="H34" s="16">
        <f>H35</f>
        <v>0</v>
      </c>
      <c r="I34" s="16">
        <f>I35</f>
        <v>0</v>
      </c>
      <c r="J34" s="16">
        <f>J35</f>
        <v>0</v>
      </c>
      <c r="K34" s="16">
        <f>K35</f>
        <v>0</v>
      </c>
    </row>
    <row r="35" spans="1:11" ht="93.75" customHeight="1">
      <c r="A35" s="8"/>
      <c r="B35" s="75" t="s">
        <v>31</v>
      </c>
      <c r="C35" s="76"/>
      <c r="D35" s="76"/>
      <c r="E35" s="77"/>
      <c r="F35" s="21" t="s">
        <v>32</v>
      </c>
      <c r="G35" s="18">
        <v>0</v>
      </c>
      <c r="H35" s="17"/>
      <c r="I35" s="18"/>
      <c r="J35" s="18"/>
      <c r="K35" s="18">
        <v>0</v>
      </c>
    </row>
    <row r="36" spans="1:11" ht="43.5" customHeight="1">
      <c r="A36" s="8"/>
      <c r="B36" s="78" t="s">
        <v>86</v>
      </c>
      <c r="C36" s="76"/>
      <c r="D36" s="76"/>
      <c r="E36" s="77"/>
      <c r="F36" s="22" t="s">
        <v>135</v>
      </c>
      <c r="G36" s="16">
        <f>G37+G38</f>
        <v>0</v>
      </c>
      <c r="H36" s="16">
        <f>H37+H38</f>
        <v>0</v>
      </c>
      <c r="I36" s="16">
        <f>I37+I38</f>
        <v>0</v>
      </c>
      <c r="J36" s="16">
        <f>J37+J38</f>
        <v>0</v>
      </c>
      <c r="K36" s="16">
        <f>K37+K38</f>
        <v>0</v>
      </c>
    </row>
    <row r="37" spans="1:11" ht="54" customHeight="1">
      <c r="A37" s="8"/>
      <c r="B37" s="78" t="s">
        <v>85</v>
      </c>
      <c r="C37" s="76"/>
      <c r="D37" s="76"/>
      <c r="E37" s="77"/>
      <c r="F37" s="21" t="s">
        <v>105</v>
      </c>
      <c r="G37" s="18">
        <v>0</v>
      </c>
      <c r="H37" s="17"/>
      <c r="I37" s="18"/>
      <c r="J37" s="18"/>
      <c r="K37" s="18">
        <v>0</v>
      </c>
    </row>
    <row r="38" spans="1:11" ht="55.5" customHeight="1">
      <c r="A38" s="8"/>
      <c r="B38" s="78" t="s">
        <v>107</v>
      </c>
      <c r="C38" s="76"/>
      <c r="D38" s="76"/>
      <c r="E38" s="77"/>
      <c r="F38" s="21" t="s">
        <v>106</v>
      </c>
      <c r="G38" s="18">
        <v>0</v>
      </c>
      <c r="H38" s="17"/>
      <c r="I38" s="18"/>
      <c r="J38" s="18"/>
      <c r="K38" s="18">
        <v>0</v>
      </c>
    </row>
    <row r="39" spans="1:11" ht="44.25" customHeight="1">
      <c r="A39" s="8" t="s">
        <v>16</v>
      </c>
      <c r="B39" s="75" t="s">
        <v>33</v>
      </c>
      <c r="C39" s="76"/>
      <c r="D39" s="76"/>
      <c r="E39" s="77"/>
      <c r="F39" s="23" t="s">
        <v>5</v>
      </c>
      <c r="G39" s="16">
        <f>G40+G41+G42+G43</f>
        <v>1482.9</v>
      </c>
      <c r="H39" s="16">
        <f>H40+H41+H42+H43</f>
        <v>0</v>
      </c>
      <c r="I39" s="16">
        <f>I40+I41+I42+I43</f>
        <v>0</v>
      </c>
      <c r="J39" s="16">
        <f>J40+J41+J42+J43</f>
        <v>0</v>
      </c>
      <c r="K39" s="16">
        <f>K40+K41+K42+K43</f>
        <v>1491.7659699999999</v>
      </c>
    </row>
    <row r="40" spans="1:11" ht="96" customHeight="1">
      <c r="A40" s="8"/>
      <c r="B40" s="75" t="s">
        <v>108</v>
      </c>
      <c r="C40" s="76"/>
      <c r="D40" s="76"/>
      <c r="E40" s="77"/>
      <c r="F40" s="24" t="s">
        <v>146</v>
      </c>
      <c r="G40" s="18">
        <v>1031.2</v>
      </c>
      <c r="H40" s="17"/>
      <c r="I40" s="18"/>
      <c r="J40" s="18"/>
      <c r="K40" s="18">
        <v>1037.7364399999999</v>
      </c>
    </row>
    <row r="41" spans="1:11" ht="80.25" customHeight="1">
      <c r="A41" s="8"/>
      <c r="B41" s="75" t="s">
        <v>109</v>
      </c>
      <c r="C41" s="76"/>
      <c r="D41" s="76"/>
      <c r="E41" s="77"/>
      <c r="F41" s="21" t="s">
        <v>147</v>
      </c>
      <c r="G41" s="18">
        <v>141.69999999999999</v>
      </c>
      <c r="H41" s="17"/>
      <c r="I41" s="18"/>
      <c r="J41" s="18"/>
      <c r="K41" s="18">
        <v>141.74592000000001</v>
      </c>
    </row>
    <row r="42" spans="1:11" ht="96.75" customHeight="1">
      <c r="A42" s="8"/>
      <c r="B42" s="75" t="s">
        <v>97</v>
      </c>
      <c r="C42" s="76"/>
      <c r="D42" s="76"/>
      <c r="E42" s="77"/>
      <c r="F42" s="21" t="s">
        <v>96</v>
      </c>
      <c r="G42" s="18">
        <v>0</v>
      </c>
      <c r="H42" s="17"/>
      <c r="I42" s="18"/>
      <c r="J42" s="18"/>
      <c r="K42" s="18">
        <v>0</v>
      </c>
    </row>
    <row r="43" spans="1:11" ht="93.75" customHeight="1">
      <c r="A43" s="8"/>
      <c r="B43" s="75" t="s">
        <v>110</v>
      </c>
      <c r="C43" s="76"/>
      <c r="D43" s="76"/>
      <c r="E43" s="77"/>
      <c r="F43" s="21" t="s">
        <v>148</v>
      </c>
      <c r="G43" s="18">
        <v>310</v>
      </c>
      <c r="H43" s="17"/>
      <c r="I43" s="18"/>
      <c r="J43" s="18"/>
      <c r="K43" s="18">
        <v>312.28361000000001</v>
      </c>
    </row>
    <row r="44" spans="1:11" ht="28.5" customHeight="1">
      <c r="A44" s="8"/>
      <c r="B44" s="75" t="s">
        <v>34</v>
      </c>
      <c r="C44" s="76"/>
      <c r="D44" s="76"/>
      <c r="E44" s="77"/>
      <c r="F44" s="20" t="s">
        <v>35</v>
      </c>
      <c r="G44" s="16">
        <f>G45+G46</f>
        <v>0</v>
      </c>
      <c r="H44" s="25"/>
      <c r="I44" s="16"/>
      <c r="J44" s="16"/>
      <c r="K44" s="16">
        <f>K45</f>
        <v>0</v>
      </c>
    </row>
    <row r="45" spans="1:11" ht="46.5" customHeight="1">
      <c r="A45" s="8"/>
      <c r="B45" s="79" t="s">
        <v>77</v>
      </c>
      <c r="C45" s="79"/>
      <c r="D45" s="79"/>
      <c r="E45" s="79"/>
      <c r="F45" s="26" t="s">
        <v>112</v>
      </c>
      <c r="G45" s="18">
        <v>0</v>
      </c>
      <c r="H45" s="17"/>
      <c r="I45" s="18"/>
      <c r="J45" s="18"/>
      <c r="K45" s="18">
        <v>0</v>
      </c>
    </row>
    <row r="46" spans="1:11" ht="45.75" customHeight="1">
      <c r="A46" s="8"/>
      <c r="B46" s="79" t="s">
        <v>111</v>
      </c>
      <c r="C46" s="79"/>
      <c r="D46" s="79"/>
      <c r="E46" s="79"/>
      <c r="F46" s="26" t="s">
        <v>149</v>
      </c>
      <c r="G46" s="18">
        <v>0</v>
      </c>
      <c r="H46" s="17"/>
      <c r="I46" s="18"/>
      <c r="J46" s="18"/>
      <c r="K46" s="18">
        <v>0</v>
      </c>
    </row>
    <row r="47" spans="1:11" ht="35.25" customHeight="1">
      <c r="A47" s="8"/>
      <c r="B47" s="75" t="s">
        <v>36</v>
      </c>
      <c r="C47" s="76"/>
      <c r="D47" s="76"/>
      <c r="E47" s="77"/>
      <c r="F47" s="20" t="s">
        <v>37</v>
      </c>
      <c r="G47" s="16">
        <f>G48+G49+G50</f>
        <v>362.2</v>
      </c>
      <c r="H47" s="16">
        <f>H48+H49</f>
        <v>0</v>
      </c>
      <c r="I47" s="16">
        <f>I48+I49</f>
        <v>0</v>
      </c>
      <c r="J47" s="16">
        <f>J48+J49</f>
        <v>0</v>
      </c>
      <c r="K47" s="16">
        <f>K48+K49</f>
        <v>362.13132999999999</v>
      </c>
    </row>
    <row r="48" spans="1:11" ht="60" customHeight="1">
      <c r="A48" s="8"/>
      <c r="B48" s="75" t="s">
        <v>113</v>
      </c>
      <c r="C48" s="76"/>
      <c r="D48" s="76"/>
      <c r="E48" s="77"/>
      <c r="F48" s="21" t="s">
        <v>150</v>
      </c>
      <c r="G48" s="18">
        <v>362.2</v>
      </c>
      <c r="H48" s="17"/>
      <c r="I48" s="18"/>
      <c r="J48" s="18"/>
      <c r="K48" s="18">
        <v>362.13132999999999</v>
      </c>
    </row>
    <row r="49" spans="1:12" ht="66.75" customHeight="1">
      <c r="A49" s="8"/>
      <c r="B49" s="80" t="s">
        <v>123</v>
      </c>
      <c r="C49" s="81"/>
      <c r="D49" s="81"/>
      <c r="E49" s="82"/>
      <c r="F49" s="21" t="s">
        <v>114</v>
      </c>
      <c r="G49" s="18">
        <v>0</v>
      </c>
      <c r="H49" s="17"/>
      <c r="I49" s="18"/>
      <c r="J49" s="18"/>
      <c r="K49" s="18">
        <v>0</v>
      </c>
    </row>
    <row r="50" spans="1:12" ht="72" customHeight="1">
      <c r="A50" s="8"/>
      <c r="B50" s="80" t="s">
        <v>124</v>
      </c>
      <c r="C50" s="81"/>
      <c r="D50" s="81"/>
      <c r="E50" s="82"/>
      <c r="F50" s="21" t="s">
        <v>151</v>
      </c>
      <c r="G50" s="18">
        <v>0</v>
      </c>
      <c r="H50" s="17"/>
      <c r="I50" s="18"/>
      <c r="J50" s="18"/>
      <c r="K50" s="18">
        <v>0</v>
      </c>
    </row>
    <row r="51" spans="1:12" ht="21.75" customHeight="1">
      <c r="A51" s="8"/>
      <c r="B51" s="78" t="s">
        <v>83</v>
      </c>
      <c r="C51" s="76"/>
      <c r="D51" s="76"/>
      <c r="E51" s="77"/>
      <c r="F51" s="22" t="s">
        <v>84</v>
      </c>
      <c r="G51" s="16">
        <f>G52</f>
        <v>1.8</v>
      </c>
      <c r="H51" s="16">
        <f>H52</f>
        <v>0</v>
      </c>
      <c r="I51" s="16">
        <f>I52</f>
        <v>0</v>
      </c>
      <c r="J51" s="16">
        <f>J52</f>
        <v>0</v>
      </c>
      <c r="K51" s="16">
        <f>K52</f>
        <v>1.8</v>
      </c>
    </row>
    <row r="52" spans="1:12" ht="66.75" customHeight="1">
      <c r="A52" s="8"/>
      <c r="B52" s="75" t="s">
        <v>82</v>
      </c>
      <c r="C52" s="76"/>
      <c r="D52" s="76"/>
      <c r="E52" s="77"/>
      <c r="F52" s="21" t="s">
        <v>81</v>
      </c>
      <c r="G52" s="18">
        <v>1.8</v>
      </c>
      <c r="H52" s="17"/>
      <c r="I52" s="18"/>
      <c r="J52" s="18"/>
      <c r="K52" s="18">
        <v>1.8</v>
      </c>
    </row>
    <row r="53" spans="1:12" ht="32.25" customHeight="1">
      <c r="A53" s="8"/>
      <c r="B53" s="75" t="s">
        <v>144</v>
      </c>
      <c r="C53" s="76"/>
      <c r="D53" s="76"/>
      <c r="E53" s="77"/>
      <c r="F53" s="21" t="s">
        <v>145</v>
      </c>
      <c r="G53" s="18">
        <v>0</v>
      </c>
      <c r="H53" s="17"/>
      <c r="I53" s="18"/>
      <c r="J53" s="18"/>
      <c r="K53" s="18">
        <v>0</v>
      </c>
    </row>
    <row r="54" spans="1:12" ht="15.75" customHeight="1">
      <c r="A54" s="8"/>
      <c r="B54" s="75"/>
      <c r="C54" s="76"/>
      <c r="D54" s="76"/>
      <c r="E54" s="77"/>
      <c r="F54" s="27" t="s">
        <v>17</v>
      </c>
      <c r="G54" s="28">
        <f>G18+G22+G26+G34+G36+G39+G44+G47+G51+G53</f>
        <v>14153.5</v>
      </c>
      <c r="H54" s="28">
        <f>H18+H22+H26+H34+H36+H39+H44+H47+H51</f>
        <v>0</v>
      </c>
      <c r="I54" s="28">
        <f>I18+I22+I26+I34+I36+I39+I44+I47+I51</f>
        <v>0</v>
      </c>
      <c r="J54" s="28">
        <f>J18+J22+J26+J34+J36+J39+J44+J47+J51</f>
        <v>0</v>
      </c>
      <c r="K54" s="28">
        <f>K18+K22+K26+K34+K36+K39+K44+K47+K51+K53</f>
        <v>14341.64458</v>
      </c>
    </row>
    <row r="55" spans="1:12" ht="21.75" customHeight="1">
      <c r="A55" s="8" t="s">
        <v>8</v>
      </c>
      <c r="B55" s="99" t="s">
        <v>38</v>
      </c>
      <c r="C55" s="100"/>
      <c r="D55" s="100"/>
      <c r="E55" s="101"/>
      <c r="F55" s="23" t="s">
        <v>41</v>
      </c>
      <c r="G55" s="28">
        <f>G56+G61+G64+G66+G68</f>
        <v>12160.47235</v>
      </c>
      <c r="H55" s="28">
        <f>H56+H61+H64+H66+H68</f>
        <v>0</v>
      </c>
      <c r="I55" s="28">
        <f>I56+I61+I64+I66+I68</f>
        <v>0</v>
      </c>
      <c r="J55" s="28">
        <f>J56+J61+J64+J66+J68</f>
        <v>0</v>
      </c>
      <c r="K55" s="28">
        <f>K56+K61+K64+K66+K68+K53</f>
        <v>12159.888350000001</v>
      </c>
    </row>
    <row r="56" spans="1:12" ht="32.25" customHeight="1">
      <c r="A56" s="8"/>
      <c r="B56" s="75" t="s">
        <v>79</v>
      </c>
      <c r="C56" s="76"/>
      <c r="D56" s="76"/>
      <c r="E56" s="77"/>
      <c r="F56" s="29" t="s">
        <v>78</v>
      </c>
      <c r="G56" s="36">
        <f>G57+G58+G59+G60</f>
        <v>3180.9</v>
      </c>
      <c r="H56" s="36">
        <f>H57+H58+H59+H60</f>
        <v>0</v>
      </c>
      <c r="I56" s="36">
        <f>I57+I58+I59+I60</f>
        <v>0</v>
      </c>
      <c r="J56" s="36">
        <f>J57+J58+J59+J60</f>
        <v>0</v>
      </c>
      <c r="K56" s="36">
        <f>K57+K58+K59+K60</f>
        <v>3180.9</v>
      </c>
    </row>
    <row r="57" spans="1:12" ht="30" customHeight="1">
      <c r="A57" s="8"/>
      <c r="B57" s="75" t="s">
        <v>42</v>
      </c>
      <c r="C57" s="76"/>
      <c r="D57" s="76"/>
      <c r="E57" s="77"/>
      <c r="F57" s="21" t="s">
        <v>117</v>
      </c>
      <c r="G57" s="18">
        <v>0</v>
      </c>
      <c r="H57" s="30"/>
      <c r="I57" s="18"/>
      <c r="J57" s="18"/>
      <c r="K57" s="18">
        <v>0</v>
      </c>
    </row>
    <row r="58" spans="1:12" ht="28.5" customHeight="1">
      <c r="A58" s="8"/>
      <c r="B58" s="75" t="s">
        <v>115</v>
      </c>
      <c r="C58" s="76"/>
      <c r="D58" s="76"/>
      <c r="E58" s="77"/>
      <c r="F58" s="21" t="s">
        <v>157</v>
      </c>
      <c r="G58" s="18">
        <v>3180.9</v>
      </c>
      <c r="H58" s="30"/>
      <c r="I58" s="18"/>
      <c r="J58" s="18"/>
      <c r="K58" s="18">
        <v>3180.9</v>
      </c>
    </row>
    <row r="59" spans="1:12" ht="43.5" customHeight="1">
      <c r="A59" s="8"/>
      <c r="B59" s="78" t="s">
        <v>125</v>
      </c>
      <c r="C59" s="76"/>
      <c r="D59" s="76"/>
      <c r="E59" s="77"/>
      <c r="F59" s="26" t="s">
        <v>118</v>
      </c>
      <c r="G59" s="18">
        <v>0</v>
      </c>
      <c r="H59" s="30"/>
      <c r="I59" s="18"/>
      <c r="J59" s="18"/>
      <c r="K59" s="18">
        <v>0</v>
      </c>
    </row>
    <row r="60" spans="1:12" ht="43.5" customHeight="1">
      <c r="A60" s="8"/>
      <c r="B60" s="78" t="s">
        <v>126</v>
      </c>
      <c r="C60" s="76"/>
      <c r="D60" s="76"/>
      <c r="E60" s="77"/>
      <c r="F60" s="26" t="s">
        <v>158</v>
      </c>
      <c r="G60" s="18">
        <v>0</v>
      </c>
      <c r="H60" s="30"/>
      <c r="I60" s="18"/>
      <c r="J60" s="18"/>
      <c r="K60" s="18">
        <v>0</v>
      </c>
    </row>
    <row r="61" spans="1:12" ht="108" customHeight="1">
      <c r="A61" s="8"/>
      <c r="B61" s="78" t="s">
        <v>127</v>
      </c>
      <c r="C61" s="76"/>
      <c r="D61" s="76"/>
      <c r="E61" s="77"/>
      <c r="F61" s="26" t="s">
        <v>152</v>
      </c>
      <c r="G61" s="18">
        <v>768.58141000000001</v>
      </c>
      <c r="H61" s="30"/>
      <c r="I61" s="18"/>
      <c r="J61" s="18"/>
      <c r="K61" s="18">
        <v>768.58141000000001</v>
      </c>
    </row>
    <row r="62" spans="1:12" ht="57.75" customHeight="1">
      <c r="A62" s="8"/>
      <c r="B62" s="75" t="s">
        <v>43</v>
      </c>
      <c r="C62" s="76"/>
      <c r="D62" s="76"/>
      <c r="E62" s="77"/>
      <c r="F62" s="21" t="s">
        <v>44</v>
      </c>
      <c r="G62" s="18">
        <v>0</v>
      </c>
      <c r="H62" s="30"/>
      <c r="I62" s="18"/>
      <c r="J62" s="18"/>
      <c r="K62" s="18">
        <v>0</v>
      </c>
      <c r="L62" s="14"/>
    </row>
    <row r="63" spans="1:12" ht="42" customHeight="1">
      <c r="A63" s="8"/>
      <c r="B63" s="75" t="s">
        <v>45</v>
      </c>
      <c r="C63" s="76"/>
      <c r="D63" s="76"/>
      <c r="E63" s="77"/>
      <c r="F63" s="21" t="s">
        <v>119</v>
      </c>
      <c r="G63" s="18">
        <v>0</v>
      </c>
      <c r="H63" s="30"/>
      <c r="I63" s="18"/>
      <c r="J63" s="18"/>
      <c r="K63" s="18">
        <v>0</v>
      </c>
    </row>
    <row r="64" spans="1:12" ht="44.25" customHeight="1">
      <c r="A64" s="8"/>
      <c r="B64" s="75" t="s">
        <v>116</v>
      </c>
      <c r="C64" s="76"/>
      <c r="D64" s="76"/>
      <c r="E64" s="77"/>
      <c r="F64" s="21" t="s">
        <v>153</v>
      </c>
      <c r="G64" s="18">
        <v>7731.43163</v>
      </c>
      <c r="H64" s="30"/>
      <c r="I64" s="18"/>
      <c r="J64" s="18"/>
      <c r="K64" s="18">
        <v>7730.8476300000002</v>
      </c>
    </row>
    <row r="65" spans="1:11" ht="66.75" customHeight="1">
      <c r="A65" s="8"/>
      <c r="B65" s="78" t="s">
        <v>128</v>
      </c>
      <c r="C65" s="76"/>
      <c r="D65" s="76"/>
      <c r="E65" s="77"/>
      <c r="F65" s="26" t="s">
        <v>120</v>
      </c>
      <c r="G65" s="18">
        <v>0</v>
      </c>
      <c r="H65" s="30"/>
      <c r="I65" s="18"/>
      <c r="J65" s="18"/>
      <c r="K65" s="18">
        <v>0</v>
      </c>
    </row>
    <row r="66" spans="1:11" ht="67.5" customHeight="1">
      <c r="A66" s="8"/>
      <c r="B66" s="78" t="s">
        <v>129</v>
      </c>
      <c r="C66" s="76"/>
      <c r="D66" s="76"/>
      <c r="E66" s="77"/>
      <c r="F66" s="26" t="s">
        <v>160</v>
      </c>
      <c r="G66" s="18">
        <v>311.93087000000003</v>
      </c>
      <c r="H66" s="30"/>
      <c r="I66" s="18"/>
      <c r="J66" s="18"/>
      <c r="K66" s="18">
        <v>311.93087000000003</v>
      </c>
    </row>
    <row r="67" spans="1:11" ht="54.75" customHeight="1">
      <c r="A67" s="8"/>
      <c r="B67" s="78" t="s">
        <v>130</v>
      </c>
      <c r="C67" s="76"/>
      <c r="D67" s="76"/>
      <c r="E67" s="77"/>
      <c r="F67" s="21" t="s">
        <v>121</v>
      </c>
      <c r="G67" s="18">
        <v>0</v>
      </c>
      <c r="H67" s="30"/>
      <c r="I67" s="18"/>
      <c r="J67" s="18"/>
      <c r="K67" s="18">
        <v>0</v>
      </c>
    </row>
    <row r="68" spans="1:11" ht="54" customHeight="1">
      <c r="A68" s="8"/>
      <c r="B68" s="78" t="s">
        <v>131</v>
      </c>
      <c r="C68" s="76"/>
      <c r="D68" s="76"/>
      <c r="E68" s="77"/>
      <c r="F68" s="21" t="s">
        <v>159</v>
      </c>
      <c r="G68" s="18">
        <v>167.62844000000001</v>
      </c>
      <c r="H68" s="30"/>
      <c r="I68" s="18"/>
      <c r="J68" s="18"/>
      <c r="K68" s="18">
        <v>167.62844000000001</v>
      </c>
    </row>
    <row r="69" spans="1:11" ht="56.25" customHeight="1">
      <c r="A69" s="8"/>
      <c r="B69" s="78" t="s">
        <v>132</v>
      </c>
      <c r="C69" s="76"/>
      <c r="D69" s="76"/>
      <c r="E69" s="77"/>
      <c r="F69" s="26" t="s">
        <v>122</v>
      </c>
      <c r="G69" s="18">
        <v>0</v>
      </c>
      <c r="H69" s="30"/>
      <c r="I69" s="18"/>
      <c r="J69" s="18"/>
      <c r="K69" s="18">
        <v>0</v>
      </c>
    </row>
    <row r="70" spans="1:11" ht="57" customHeight="1">
      <c r="A70" s="8"/>
      <c r="B70" s="78" t="s">
        <v>133</v>
      </c>
      <c r="C70" s="76"/>
      <c r="D70" s="76"/>
      <c r="E70" s="77"/>
      <c r="F70" s="26" t="s">
        <v>154</v>
      </c>
      <c r="G70" s="18">
        <v>0</v>
      </c>
      <c r="H70" s="30"/>
      <c r="I70" s="18"/>
      <c r="J70" s="18"/>
      <c r="K70" s="18">
        <v>0</v>
      </c>
    </row>
    <row r="71" spans="1:11" ht="23.25" customHeight="1">
      <c r="A71" s="8"/>
      <c r="B71" s="105"/>
      <c r="C71" s="106"/>
      <c r="D71" s="106"/>
      <c r="E71" s="107"/>
      <c r="F71" s="47" t="s">
        <v>9</v>
      </c>
      <c r="G71" s="16">
        <f>G54+G55</f>
        <v>26313.97235</v>
      </c>
      <c r="H71" s="16">
        <f>H54+H55</f>
        <v>0</v>
      </c>
      <c r="I71" s="16">
        <f>I54+I55</f>
        <v>0</v>
      </c>
      <c r="J71" s="16">
        <f>J54+J55</f>
        <v>0</v>
      </c>
      <c r="K71" s="16">
        <f>K54+K55</f>
        <v>26501.532930000001</v>
      </c>
    </row>
    <row r="72" spans="1:11" ht="24" customHeight="1">
      <c r="A72" s="8"/>
      <c r="B72" s="102"/>
      <c r="C72" s="103"/>
      <c r="D72" s="103"/>
      <c r="E72" s="104"/>
      <c r="F72" s="33" t="s">
        <v>134</v>
      </c>
      <c r="G72" s="16"/>
      <c r="H72" s="30"/>
      <c r="I72" s="18"/>
      <c r="J72" s="18"/>
      <c r="K72" s="18"/>
    </row>
    <row r="73" spans="1:11" ht="26.25" customHeight="1">
      <c r="A73" s="8"/>
      <c r="B73" s="102" t="s">
        <v>46</v>
      </c>
      <c r="C73" s="103"/>
      <c r="D73" s="103"/>
      <c r="E73" s="104"/>
      <c r="F73" s="26" t="s">
        <v>165</v>
      </c>
      <c r="G73" s="18">
        <v>0</v>
      </c>
      <c r="H73" s="30"/>
      <c r="I73" s="18"/>
      <c r="J73" s="18"/>
      <c r="K73" s="18">
        <v>0</v>
      </c>
    </row>
    <row r="74" spans="1:11" ht="17.25" customHeight="1">
      <c r="A74" s="8"/>
      <c r="B74" s="102" t="s">
        <v>47</v>
      </c>
      <c r="C74" s="103"/>
      <c r="D74" s="103"/>
      <c r="E74" s="104"/>
      <c r="F74" s="26" t="s">
        <v>62</v>
      </c>
      <c r="G74" s="18">
        <v>0</v>
      </c>
      <c r="H74" s="30"/>
      <c r="I74" s="18"/>
      <c r="J74" s="18"/>
      <c r="K74" s="18">
        <v>0</v>
      </c>
    </row>
    <row r="75" spans="1:11" ht="17.25" customHeight="1">
      <c r="A75" s="8"/>
      <c r="B75" s="75" t="s">
        <v>137</v>
      </c>
      <c r="C75" s="76"/>
      <c r="D75" s="76"/>
      <c r="E75" s="34"/>
      <c r="F75" s="26" t="s">
        <v>136</v>
      </c>
      <c r="G75" s="18">
        <v>0</v>
      </c>
      <c r="H75" s="30"/>
      <c r="I75" s="18"/>
      <c r="J75" s="18"/>
      <c r="K75" s="18">
        <v>0</v>
      </c>
    </row>
    <row r="76" spans="1:11" ht="18" customHeight="1">
      <c r="A76" s="8"/>
      <c r="B76" s="102" t="s">
        <v>48</v>
      </c>
      <c r="C76" s="103"/>
      <c r="D76" s="103"/>
      <c r="E76" s="104"/>
      <c r="F76" s="26" t="s">
        <v>63</v>
      </c>
      <c r="G76" s="18">
        <v>0</v>
      </c>
      <c r="H76" s="30"/>
      <c r="I76" s="18"/>
      <c r="J76" s="18"/>
      <c r="K76" s="18">
        <v>0</v>
      </c>
    </row>
    <row r="77" spans="1:11" ht="20.25" customHeight="1">
      <c r="A77" s="8"/>
      <c r="B77" s="102" t="s">
        <v>49</v>
      </c>
      <c r="C77" s="103"/>
      <c r="D77" s="103"/>
      <c r="E77" s="104"/>
      <c r="F77" s="26" t="s">
        <v>64</v>
      </c>
      <c r="G77" s="18">
        <v>519.20000000000005</v>
      </c>
      <c r="H77" s="30"/>
      <c r="I77" s="18"/>
      <c r="J77" s="18"/>
      <c r="K77" s="18">
        <v>519.16502000000003</v>
      </c>
    </row>
    <row r="78" spans="1:11" ht="18" customHeight="1">
      <c r="A78" s="8"/>
      <c r="B78" s="102" t="s">
        <v>50</v>
      </c>
      <c r="C78" s="103"/>
      <c r="D78" s="103"/>
      <c r="E78" s="104"/>
      <c r="F78" s="26" t="s">
        <v>71</v>
      </c>
      <c r="G78" s="18">
        <v>0</v>
      </c>
      <c r="H78" s="30"/>
      <c r="I78" s="18"/>
      <c r="J78" s="18"/>
      <c r="K78" s="18">
        <v>0</v>
      </c>
    </row>
    <row r="79" spans="1:11" ht="29.25" customHeight="1">
      <c r="A79" s="8"/>
      <c r="B79" s="102" t="s">
        <v>51</v>
      </c>
      <c r="C79" s="103"/>
      <c r="D79" s="103"/>
      <c r="E79" s="104"/>
      <c r="F79" s="26" t="s">
        <v>80</v>
      </c>
      <c r="G79" s="18">
        <v>0</v>
      </c>
      <c r="H79" s="30"/>
      <c r="I79" s="18"/>
      <c r="J79" s="18"/>
      <c r="K79" s="18">
        <v>0</v>
      </c>
    </row>
    <row r="80" spans="1:11" ht="18" customHeight="1">
      <c r="A80" s="8"/>
      <c r="B80" s="102" t="s">
        <v>92</v>
      </c>
      <c r="C80" s="103"/>
      <c r="D80" s="103"/>
      <c r="E80" s="104"/>
      <c r="F80" s="26" t="s">
        <v>93</v>
      </c>
      <c r="G80" s="18">
        <v>0</v>
      </c>
      <c r="H80" s="30"/>
      <c r="I80" s="18"/>
      <c r="J80" s="18"/>
      <c r="K80" s="18">
        <v>0</v>
      </c>
    </row>
    <row r="81" spans="1:11" ht="18" customHeight="1">
      <c r="A81" s="8"/>
      <c r="B81" s="102" t="s">
        <v>90</v>
      </c>
      <c r="C81" s="103"/>
      <c r="D81" s="103"/>
      <c r="E81" s="104"/>
      <c r="F81" s="26" t="s">
        <v>91</v>
      </c>
      <c r="G81" s="18">
        <v>0</v>
      </c>
      <c r="H81" s="30"/>
      <c r="I81" s="18"/>
      <c r="J81" s="18"/>
      <c r="K81" s="18">
        <v>0</v>
      </c>
    </row>
    <row r="82" spans="1:11" ht="18.75" customHeight="1">
      <c r="A82" s="8"/>
      <c r="B82" s="102" t="s">
        <v>87</v>
      </c>
      <c r="C82" s="103"/>
      <c r="D82" s="103"/>
      <c r="E82" s="104"/>
      <c r="F82" s="26" t="s">
        <v>88</v>
      </c>
      <c r="G82" s="18">
        <v>0</v>
      </c>
      <c r="H82" s="30"/>
      <c r="I82" s="18"/>
      <c r="J82" s="18"/>
      <c r="K82" s="18">
        <v>0</v>
      </c>
    </row>
    <row r="83" spans="1:11" ht="18" customHeight="1">
      <c r="A83" s="8"/>
      <c r="B83" s="102" t="s">
        <v>52</v>
      </c>
      <c r="C83" s="103"/>
      <c r="D83" s="103"/>
      <c r="E83" s="104"/>
      <c r="F83" s="26" t="s">
        <v>65</v>
      </c>
      <c r="G83" s="18">
        <v>0</v>
      </c>
      <c r="H83" s="30"/>
      <c r="I83" s="18"/>
      <c r="J83" s="18"/>
      <c r="K83" s="18">
        <v>0</v>
      </c>
    </row>
    <row r="84" spans="1:11" ht="17.25" customHeight="1">
      <c r="A84" s="8"/>
      <c r="B84" s="102" t="s">
        <v>53</v>
      </c>
      <c r="C84" s="103"/>
      <c r="D84" s="103"/>
      <c r="E84" s="104"/>
      <c r="F84" s="26" t="s">
        <v>66</v>
      </c>
      <c r="G84" s="18">
        <v>3940.4274999999998</v>
      </c>
      <c r="H84" s="30"/>
      <c r="I84" s="18"/>
      <c r="J84" s="18"/>
      <c r="K84" s="18">
        <v>3759.0765000000001</v>
      </c>
    </row>
    <row r="85" spans="1:11" ht="16.5" customHeight="1">
      <c r="A85" s="8"/>
      <c r="B85" s="102" t="s">
        <v>54</v>
      </c>
      <c r="C85" s="103"/>
      <c r="D85" s="103"/>
      <c r="E85" s="104"/>
      <c r="F85" s="26" t="s">
        <v>67</v>
      </c>
      <c r="G85" s="18">
        <v>7428.0184099999997</v>
      </c>
      <c r="H85" s="30"/>
      <c r="I85" s="18"/>
      <c r="J85" s="18"/>
      <c r="K85" s="18">
        <v>2599.52925</v>
      </c>
    </row>
    <row r="86" spans="1:11" ht="18" customHeight="1">
      <c r="A86" s="8"/>
      <c r="B86" s="102" t="s">
        <v>55</v>
      </c>
      <c r="C86" s="103"/>
      <c r="D86" s="103"/>
      <c r="E86" s="104"/>
      <c r="F86" s="26" t="s">
        <v>72</v>
      </c>
      <c r="G86" s="18">
        <v>2512.7876700000002</v>
      </c>
      <c r="H86" s="30"/>
      <c r="I86" s="18"/>
      <c r="J86" s="18"/>
      <c r="K86" s="18">
        <v>2470.9710700000001</v>
      </c>
    </row>
    <row r="87" spans="1:11" ht="26.25" customHeight="1">
      <c r="A87" s="8"/>
      <c r="B87" s="102" t="s">
        <v>140</v>
      </c>
      <c r="C87" s="103"/>
      <c r="D87" s="103"/>
      <c r="E87" s="104"/>
      <c r="F87" s="26" t="s">
        <v>141</v>
      </c>
      <c r="G87" s="18">
        <v>3623.89</v>
      </c>
      <c r="H87" s="30"/>
      <c r="I87" s="18"/>
      <c r="J87" s="18"/>
      <c r="K87" s="18">
        <v>3623.89</v>
      </c>
    </row>
    <row r="88" spans="1:11" ht="26.25" customHeight="1">
      <c r="A88" s="8"/>
      <c r="B88" s="102" t="s">
        <v>143</v>
      </c>
      <c r="C88" s="103"/>
      <c r="D88" s="103"/>
      <c r="E88" s="104"/>
      <c r="F88" s="26" t="s">
        <v>161</v>
      </c>
      <c r="G88" s="18">
        <v>3585.3912599999999</v>
      </c>
      <c r="H88" s="30"/>
      <c r="I88" s="18"/>
      <c r="J88" s="18"/>
      <c r="K88" s="18">
        <v>2955.0782399999998</v>
      </c>
    </row>
    <row r="89" spans="1:11" ht="17.25" customHeight="1">
      <c r="A89" s="8"/>
      <c r="B89" s="102" t="s">
        <v>56</v>
      </c>
      <c r="C89" s="103"/>
      <c r="D89" s="103"/>
      <c r="E89" s="104"/>
      <c r="F89" s="26" t="s">
        <v>162</v>
      </c>
      <c r="G89" s="18">
        <v>0</v>
      </c>
      <c r="H89" s="30"/>
      <c r="I89" s="18"/>
      <c r="J89" s="18"/>
      <c r="K89" s="18">
        <v>0</v>
      </c>
    </row>
    <row r="90" spans="1:11" ht="18.75" customHeight="1">
      <c r="A90" s="8"/>
      <c r="B90" s="102" t="s">
        <v>57</v>
      </c>
      <c r="C90" s="103"/>
      <c r="D90" s="103"/>
      <c r="E90" s="104"/>
      <c r="F90" s="26" t="s">
        <v>163</v>
      </c>
      <c r="G90" s="18">
        <v>6377.55</v>
      </c>
      <c r="H90" s="30"/>
      <c r="I90" s="18"/>
      <c r="J90" s="18"/>
      <c r="K90" s="18">
        <v>6377.5415000000003</v>
      </c>
    </row>
    <row r="91" spans="1:11" ht="30" customHeight="1">
      <c r="A91" s="8"/>
      <c r="B91" s="102" t="s">
        <v>58</v>
      </c>
      <c r="C91" s="103"/>
      <c r="D91" s="103"/>
      <c r="E91" s="104"/>
      <c r="F91" s="26" t="s">
        <v>164</v>
      </c>
      <c r="G91" s="18">
        <v>0</v>
      </c>
      <c r="H91" s="30"/>
      <c r="I91" s="18"/>
      <c r="J91" s="18"/>
      <c r="K91" s="18">
        <v>0</v>
      </c>
    </row>
    <row r="92" spans="1:11" ht="17.25" customHeight="1">
      <c r="A92" s="8"/>
      <c r="B92" s="102" t="s">
        <v>59</v>
      </c>
      <c r="C92" s="103"/>
      <c r="D92" s="103"/>
      <c r="E92" s="104"/>
      <c r="F92" s="26" t="s">
        <v>68</v>
      </c>
      <c r="G92" s="18">
        <v>0</v>
      </c>
      <c r="H92" s="30"/>
      <c r="I92" s="18"/>
      <c r="J92" s="18"/>
      <c r="K92" s="18">
        <v>0</v>
      </c>
    </row>
    <row r="93" spans="1:11" ht="17.25" customHeight="1">
      <c r="A93" s="8"/>
      <c r="B93" s="102" t="s">
        <v>60</v>
      </c>
      <c r="C93" s="103"/>
      <c r="D93" s="103"/>
      <c r="E93" s="104"/>
      <c r="F93" s="26" t="s">
        <v>69</v>
      </c>
      <c r="G93" s="18">
        <v>0</v>
      </c>
      <c r="H93" s="30"/>
      <c r="I93" s="18"/>
      <c r="J93" s="18"/>
      <c r="K93" s="18">
        <v>0</v>
      </c>
    </row>
    <row r="94" spans="1:11" ht="17.25" customHeight="1">
      <c r="A94" s="8"/>
      <c r="B94" s="75" t="s">
        <v>138</v>
      </c>
      <c r="C94" s="76"/>
      <c r="D94" s="76"/>
      <c r="E94" s="77"/>
      <c r="F94" s="26" t="s">
        <v>139</v>
      </c>
      <c r="G94" s="18">
        <v>45.697319999999998</v>
      </c>
      <c r="H94" s="30"/>
      <c r="I94" s="18"/>
      <c r="J94" s="18"/>
      <c r="K94" s="18">
        <v>45.60642</v>
      </c>
    </row>
    <row r="95" spans="1:11" ht="18" customHeight="1">
      <c r="A95" s="8"/>
      <c r="B95" s="102" t="s">
        <v>61</v>
      </c>
      <c r="C95" s="103"/>
      <c r="D95" s="103"/>
      <c r="E95" s="104"/>
      <c r="F95" s="26" t="s">
        <v>70</v>
      </c>
      <c r="G95" s="18">
        <v>0</v>
      </c>
      <c r="H95" s="30"/>
      <c r="I95" s="18"/>
      <c r="J95" s="18"/>
      <c r="K95" s="18">
        <v>0</v>
      </c>
    </row>
    <row r="96" spans="1:11" ht="27.75" customHeight="1">
      <c r="A96" s="6"/>
      <c r="B96" s="86"/>
      <c r="C96" s="87"/>
      <c r="D96" s="87"/>
      <c r="E96" s="88"/>
      <c r="F96" s="47" t="s">
        <v>19</v>
      </c>
      <c r="G96" s="45">
        <f>SUM(G74:G95)</f>
        <v>28032.962159999999</v>
      </c>
      <c r="H96" s="45">
        <f>SUM(H74:H95)</f>
        <v>0</v>
      </c>
      <c r="I96" s="45">
        <f>SUM(I74:I95)</f>
        <v>0</v>
      </c>
      <c r="J96" s="45">
        <f>SUM(J74:J95)</f>
        <v>0</v>
      </c>
      <c r="K96" s="45">
        <f>SUM(K74:K95)</f>
        <v>22350.858</v>
      </c>
    </row>
    <row r="97" spans="1:11" ht="27.75" customHeight="1">
      <c r="A97" s="44"/>
      <c r="B97" s="42"/>
      <c r="C97" s="42"/>
      <c r="D97" s="42"/>
      <c r="E97" s="43"/>
      <c r="F97" s="47" t="s">
        <v>176</v>
      </c>
      <c r="G97" s="45">
        <v>1718.98981</v>
      </c>
      <c r="H97" s="48"/>
      <c r="I97" s="48"/>
      <c r="J97" s="48"/>
      <c r="K97" s="46">
        <v>4150.6749300000001</v>
      </c>
    </row>
    <row r="98" spans="1:11" ht="22.9" customHeight="1">
      <c r="A98" s="44"/>
      <c r="B98" s="68" t="s">
        <v>177</v>
      </c>
      <c r="C98" s="69"/>
      <c r="D98" s="69"/>
      <c r="E98" s="70"/>
      <c r="F98" s="56" t="s">
        <v>175</v>
      </c>
      <c r="G98" s="57">
        <v>1718.98981</v>
      </c>
      <c r="H98" s="58"/>
      <c r="I98" s="58"/>
      <c r="J98" s="58"/>
      <c r="K98" s="59">
        <v>4150.6749300000001</v>
      </c>
    </row>
    <row r="99" spans="1:11" ht="28.15" customHeight="1">
      <c r="A99" s="44"/>
      <c r="B99" s="68" t="s">
        <v>178</v>
      </c>
      <c r="C99" s="69"/>
      <c r="D99" s="69"/>
      <c r="E99" s="70"/>
      <c r="F99" s="56" t="s">
        <v>179</v>
      </c>
      <c r="G99" s="57">
        <v>0</v>
      </c>
      <c r="H99" s="58"/>
      <c r="I99" s="58"/>
      <c r="J99" s="58"/>
      <c r="K99" s="59">
        <v>0</v>
      </c>
    </row>
    <row r="100" spans="1:11" ht="23.45" customHeight="1">
      <c r="A100" s="2"/>
      <c r="B100" s="68" t="s">
        <v>180</v>
      </c>
      <c r="C100" s="69"/>
      <c r="D100" s="69"/>
      <c r="E100" s="70"/>
      <c r="F100" s="51" t="s">
        <v>181</v>
      </c>
      <c r="G100" s="52">
        <v>0</v>
      </c>
      <c r="H100" s="49"/>
      <c r="I100" s="49"/>
      <c r="J100" s="49"/>
      <c r="K100" s="53">
        <v>0</v>
      </c>
    </row>
    <row r="101" spans="1:11" ht="31.15" customHeight="1">
      <c r="A101" s="2"/>
      <c r="B101" s="68" t="s">
        <v>182</v>
      </c>
      <c r="C101" s="69"/>
      <c r="D101" s="69"/>
      <c r="E101" s="70"/>
      <c r="F101" s="51" t="s">
        <v>183</v>
      </c>
      <c r="G101" s="52">
        <v>0</v>
      </c>
      <c r="H101" s="54"/>
      <c r="I101" s="54"/>
      <c r="J101" s="54"/>
      <c r="K101" s="53">
        <v>0</v>
      </c>
    </row>
    <row r="102" spans="1:11" ht="31.15" customHeight="1">
      <c r="A102" s="2"/>
      <c r="B102" s="68" t="s">
        <v>185</v>
      </c>
      <c r="C102" s="69"/>
      <c r="D102" s="69"/>
      <c r="E102" s="70"/>
      <c r="F102" s="51" t="s">
        <v>184</v>
      </c>
      <c r="G102" s="52">
        <v>0</v>
      </c>
      <c r="H102" s="54"/>
      <c r="I102" s="54"/>
      <c r="J102" s="54"/>
      <c r="K102" s="53">
        <v>0</v>
      </c>
    </row>
    <row r="103" spans="1:11" ht="31.15" customHeight="1">
      <c r="A103" s="2"/>
      <c r="B103" s="71" t="s">
        <v>189</v>
      </c>
      <c r="C103" s="71"/>
      <c r="D103" s="71"/>
      <c r="E103" s="74"/>
      <c r="F103" s="51" t="s">
        <v>186</v>
      </c>
      <c r="G103" s="52">
        <v>0</v>
      </c>
      <c r="H103" s="54"/>
      <c r="I103" s="54"/>
      <c r="J103" s="54"/>
      <c r="K103" s="60">
        <v>0</v>
      </c>
    </row>
    <row r="104" spans="1:11" ht="31.15" customHeight="1">
      <c r="A104" s="2"/>
      <c r="B104" s="71" t="s">
        <v>187</v>
      </c>
      <c r="C104" s="72"/>
      <c r="D104" s="72"/>
      <c r="E104" s="73"/>
      <c r="F104" s="51" t="s">
        <v>188</v>
      </c>
      <c r="G104" s="52">
        <v>0</v>
      </c>
      <c r="H104" s="54"/>
      <c r="I104" s="54"/>
      <c r="J104" s="54"/>
      <c r="K104" s="60">
        <v>0</v>
      </c>
    </row>
    <row r="105" spans="1:11" ht="21.6" customHeight="1">
      <c r="A105" s="2"/>
      <c r="B105" s="71" t="s">
        <v>190</v>
      </c>
      <c r="C105" s="72"/>
      <c r="D105" s="72"/>
      <c r="E105" s="73"/>
      <c r="F105" s="51" t="s">
        <v>191</v>
      </c>
      <c r="G105" s="52">
        <v>1718.98981</v>
      </c>
      <c r="H105" s="54"/>
      <c r="I105" s="54"/>
      <c r="J105" s="54"/>
      <c r="K105" s="61">
        <v>4150.6749300000001</v>
      </c>
    </row>
    <row r="106" spans="1:11" ht="25.15" customHeight="1">
      <c r="A106" s="2"/>
      <c r="B106" s="71" t="s">
        <v>192</v>
      </c>
      <c r="C106" s="72"/>
      <c r="D106" s="72"/>
      <c r="E106" s="73"/>
      <c r="F106" s="51" t="s">
        <v>193</v>
      </c>
      <c r="G106" s="52">
        <v>-26313.97235</v>
      </c>
      <c r="H106" s="54"/>
      <c r="I106" s="54"/>
      <c r="J106" s="54"/>
      <c r="K106" s="60">
        <v>-26501.532930000001</v>
      </c>
    </row>
    <row r="107" spans="1:11" ht="24" customHeight="1">
      <c r="A107" s="2"/>
      <c r="B107" s="71" t="s">
        <v>194</v>
      </c>
      <c r="C107" s="71"/>
      <c r="D107" s="71"/>
      <c r="E107" s="74"/>
      <c r="F107" s="51" t="s">
        <v>195</v>
      </c>
      <c r="G107" s="52">
        <v>-26313.97235</v>
      </c>
      <c r="H107" s="54"/>
      <c r="I107" s="54"/>
      <c r="J107" s="54"/>
      <c r="K107" s="61">
        <v>-26501.532930000001</v>
      </c>
    </row>
    <row r="108" spans="1:11" ht="24">
      <c r="A108" s="1"/>
      <c r="B108" s="68" t="s">
        <v>196</v>
      </c>
      <c r="C108" s="69"/>
      <c r="D108" s="69"/>
      <c r="E108" s="70"/>
      <c r="F108" s="62" t="s">
        <v>197</v>
      </c>
      <c r="G108" s="63">
        <v>-26313.97235</v>
      </c>
      <c r="H108" s="55"/>
      <c r="I108" s="55"/>
      <c r="J108" s="55"/>
      <c r="K108" s="64">
        <v>-26501.532930000001</v>
      </c>
    </row>
    <row r="109" spans="1:11" ht="20.45" customHeight="1">
      <c r="A109" s="3"/>
      <c r="B109" s="68" t="s">
        <v>198</v>
      </c>
      <c r="C109" s="69"/>
      <c r="D109" s="69"/>
      <c r="E109" s="70"/>
      <c r="F109" s="63" t="s">
        <v>199</v>
      </c>
      <c r="G109" s="52">
        <v>28032.962159999999</v>
      </c>
      <c r="H109" s="55"/>
      <c r="I109" s="55"/>
      <c r="J109" s="55"/>
      <c r="K109" s="53">
        <v>22350.858</v>
      </c>
    </row>
    <row r="110" spans="1:11" ht="20.45" customHeight="1">
      <c r="A110" s="3"/>
      <c r="B110" s="68" t="s">
        <v>200</v>
      </c>
      <c r="C110" s="69"/>
      <c r="D110" s="69"/>
      <c r="E110" s="70"/>
      <c r="F110" s="51" t="s">
        <v>201</v>
      </c>
      <c r="G110" s="52">
        <v>28032.962159999999</v>
      </c>
      <c r="H110" s="55"/>
      <c r="I110" s="55"/>
      <c r="J110" s="55"/>
      <c r="K110" s="53">
        <v>22350.858</v>
      </c>
    </row>
    <row r="111" spans="1:11" ht="20.45" customHeight="1">
      <c r="A111" s="3"/>
      <c r="B111" s="68" t="s">
        <v>202</v>
      </c>
      <c r="C111" s="69"/>
      <c r="D111" s="69"/>
      <c r="E111" s="70"/>
      <c r="F111" s="51" t="s">
        <v>203</v>
      </c>
      <c r="G111" s="52">
        <v>28032.962159999999</v>
      </c>
      <c r="H111" s="55"/>
      <c r="I111" s="55"/>
      <c r="J111" s="55"/>
      <c r="K111" s="53">
        <v>22350.858</v>
      </c>
    </row>
    <row r="112" spans="1:11" ht="20.45" customHeight="1">
      <c r="A112" s="3"/>
      <c r="B112" s="68" t="s">
        <v>204</v>
      </c>
      <c r="C112" s="69"/>
      <c r="D112" s="69"/>
      <c r="E112" s="70"/>
      <c r="F112" s="51" t="s">
        <v>206</v>
      </c>
      <c r="G112" s="52">
        <v>28032.962159999999</v>
      </c>
      <c r="H112" s="55"/>
      <c r="I112" s="55"/>
      <c r="J112" s="55"/>
      <c r="K112" s="53">
        <v>22350.858</v>
      </c>
    </row>
    <row r="113" spans="1:7">
      <c r="A113" s="2"/>
      <c r="C113" s="2"/>
      <c r="D113" s="2"/>
      <c r="E113" s="2"/>
    </row>
    <row r="116" spans="1:7">
      <c r="C116" s="65"/>
      <c r="G116" s="65"/>
    </row>
  </sheetData>
  <mergeCells count="104">
    <mergeCell ref="B83:E83"/>
    <mergeCell ref="B84:E84"/>
    <mergeCell ref="B85:E85"/>
    <mergeCell ref="B78:E78"/>
    <mergeCell ref="B79:E79"/>
    <mergeCell ref="B80:E80"/>
    <mergeCell ref="B81:E81"/>
    <mergeCell ref="B82:E82"/>
    <mergeCell ref="B96:E96"/>
    <mergeCell ref="B94:E94"/>
    <mergeCell ref="B86:E86"/>
    <mergeCell ref="B89:E89"/>
    <mergeCell ref="B90:E90"/>
    <mergeCell ref="B91:E91"/>
    <mergeCell ref="B87:E87"/>
    <mergeCell ref="B88:E88"/>
    <mergeCell ref="B95:E95"/>
    <mergeCell ref="B92:E92"/>
    <mergeCell ref="B93:E93"/>
    <mergeCell ref="B77:E77"/>
    <mergeCell ref="B75:D75"/>
    <mergeCell ref="B69:E69"/>
    <mergeCell ref="B70:E70"/>
    <mergeCell ref="B71:E71"/>
    <mergeCell ref="B72:E72"/>
    <mergeCell ref="B73:E73"/>
    <mergeCell ref="B74:E74"/>
    <mergeCell ref="B76:E76"/>
    <mergeCell ref="B52:E52"/>
    <mergeCell ref="B54:E54"/>
    <mergeCell ref="B55:E55"/>
    <mergeCell ref="B53:E53"/>
    <mergeCell ref="B68:E68"/>
    <mergeCell ref="B57:E57"/>
    <mergeCell ref="B58:E58"/>
    <mergeCell ref="B59:E59"/>
    <mergeCell ref="B60:E60"/>
    <mergeCell ref="B62:E62"/>
    <mergeCell ref="B63:E63"/>
    <mergeCell ref="B64:E64"/>
    <mergeCell ref="B61:E61"/>
    <mergeCell ref="B65:E65"/>
    <mergeCell ref="B66:E66"/>
    <mergeCell ref="B67:E67"/>
    <mergeCell ref="A15:A16"/>
    <mergeCell ref="B15:E16"/>
    <mergeCell ref="F15:F16"/>
    <mergeCell ref="G15:G16"/>
    <mergeCell ref="H15:H16"/>
    <mergeCell ref="B25:E25"/>
    <mergeCell ref="B26:E26"/>
    <mergeCell ref="B27:E27"/>
    <mergeCell ref="B28:E28"/>
    <mergeCell ref="B13:K13"/>
    <mergeCell ref="I15:I16"/>
    <mergeCell ref="J15:J16"/>
    <mergeCell ref="K15:K16"/>
    <mergeCell ref="B17:E17"/>
    <mergeCell ref="B18:E18"/>
    <mergeCell ref="B19:E19"/>
    <mergeCell ref="B32:E32"/>
    <mergeCell ref="B21:E21"/>
    <mergeCell ref="B22:E22"/>
    <mergeCell ref="B23:E23"/>
    <mergeCell ref="B24:E24"/>
    <mergeCell ref="B29:E29"/>
    <mergeCell ref="B30:E30"/>
    <mergeCell ref="B31:E31"/>
    <mergeCell ref="B98:E98"/>
    <mergeCell ref="B99:E99"/>
    <mergeCell ref="B100:E100"/>
    <mergeCell ref="B20:E20"/>
    <mergeCell ref="B44:E44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56:E56"/>
    <mergeCell ref="B45:E45"/>
    <mergeCell ref="B46:E46"/>
    <mergeCell ref="B47:E47"/>
    <mergeCell ref="B48:E48"/>
    <mergeCell ref="B49:E49"/>
    <mergeCell ref="B50:E50"/>
    <mergeCell ref="B51:E51"/>
    <mergeCell ref="B111:E111"/>
    <mergeCell ref="B112:E112"/>
    <mergeCell ref="B106:E106"/>
    <mergeCell ref="B107:E107"/>
    <mergeCell ref="B108:E108"/>
    <mergeCell ref="B109:E109"/>
    <mergeCell ref="B110:E110"/>
    <mergeCell ref="B101:E101"/>
    <mergeCell ref="B102:E102"/>
    <mergeCell ref="B103:E103"/>
    <mergeCell ref="B104:E104"/>
    <mergeCell ref="B105:E105"/>
  </mergeCells>
  <phoneticPr fontId="0" type="noConversion"/>
  <pageMargins left="0.75" right="0.75" top="1" bottom="1" header="0.5" footer="0.5"/>
  <pageSetup paperSize="9" scale="80" orientation="portrait" verticalDpi="0" r:id="rId1"/>
  <headerFooter alignWithMargins="0"/>
  <rowBreaks count="1" manualBreakCount="1">
    <brk id="71" max="16383" man="1"/>
  </rowBreaks>
  <colBreaks count="1" manualBreakCount="1">
    <brk id="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р.п.Волово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ddd1</dc:creator>
  <cp:lastModifiedBy>tik_volovo</cp:lastModifiedBy>
  <cp:lastPrinted>2017-03-20T11:38:19Z</cp:lastPrinted>
  <dcterms:created xsi:type="dcterms:W3CDTF">2006-09-25T05:09:44Z</dcterms:created>
  <dcterms:modified xsi:type="dcterms:W3CDTF">2017-06-02T08:52:36Z</dcterms:modified>
</cp:coreProperties>
</file>